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Бюджет_1!$9:$10</definedName>
    <definedName name="_xlnm.Print_Area" localSheetId="0">Бюджет_1!$A$1:$AF$139</definedName>
  </definedNames>
  <calcPr calcId="125725"/>
</workbook>
</file>

<file path=xl/calcChain.xml><?xml version="1.0" encoding="utf-8"?>
<calcChain xmlns="http://schemas.openxmlformats.org/spreadsheetml/2006/main">
  <c r="U11" i="2"/>
  <c r="W43" l="1"/>
  <c r="V43"/>
  <c r="W58"/>
  <c r="V58"/>
  <c r="W63"/>
  <c r="W64"/>
  <c r="W65"/>
  <c r="W66"/>
  <c r="W48"/>
  <c r="W44"/>
  <c r="W42" s="1"/>
  <c r="W41" s="1"/>
  <c r="W40" s="1"/>
  <c r="V116"/>
  <c r="V88"/>
  <c r="V93"/>
  <c r="V94"/>
  <c r="V48"/>
  <c r="V44"/>
  <c r="V42" s="1"/>
  <c r="V41" s="1"/>
  <c r="V40" s="1"/>
  <c r="V11" s="1"/>
  <c r="V23" l="1"/>
  <c r="V78"/>
  <c r="W77"/>
  <c r="W78"/>
  <c r="U48"/>
  <c r="U111"/>
  <c r="U110" s="1"/>
  <c r="U96" s="1"/>
  <c r="U88" s="1"/>
  <c r="U122"/>
  <c r="U60"/>
  <c r="U58"/>
  <c r="W56"/>
  <c r="V56"/>
  <c r="U56"/>
  <c r="U54"/>
  <c r="U32"/>
  <c r="U127"/>
  <c r="V127" s="1"/>
  <c r="V126" s="1"/>
  <c r="U81"/>
  <c r="U80" s="1"/>
  <c r="W133"/>
  <c r="W132" s="1"/>
  <c r="W131" s="1"/>
  <c r="V133"/>
  <c r="V132" s="1"/>
  <c r="V131" s="1"/>
  <c r="W102"/>
  <c r="W101" s="1"/>
  <c r="W81"/>
  <c r="W80" s="1"/>
  <c r="W25"/>
  <c r="V102"/>
  <c r="V101" s="1"/>
  <c r="V77"/>
  <c r="V81"/>
  <c r="V80" s="1"/>
  <c r="V25"/>
  <c r="U117"/>
  <c r="U102"/>
  <c r="U101" s="1"/>
  <c r="U94"/>
  <c r="U93" s="1"/>
  <c r="U78"/>
  <c r="U77" s="1"/>
  <c r="U71"/>
  <c r="U70" s="1"/>
  <c r="U69" s="1"/>
  <c r="U66"/>
  <c r="U65" s="1"/>
  <c r="U64" s="1"/>
  <c r="U63" s="1"/>
  <c r="U52"/>
  <c r="U51" s="1"/>
  <c r="U50" s="1"/>
  <c r="U49" s="1"/>
  <c r="U44"/>
  <c r="U46"/>
  <c r="U25"/>
  <c r="V17"/>
  <c r="W17" s="1"/>
  <c r="W16" s="1"/>
  <c r="W15" s="1"/>
  <c r="W14" s="1"/>
  <c r="W13" s="1"/>
  <c r="U16"/>
  <c r="U15" s="1"/>
  <c r="U14" s="1"/>
  <c r="U13" s="1"/>
  <c r="U38"/>
  <c r="U37" s="1"/>
  <c r="U36" s="1"/>
  <c r="U99"/>
  <c r="U98" s="1"/>
  <c r="U97" s="1"/>
  <c r="W127"/>
  <c r="W126" s="1"/>
  <c r="W124" s="1"/>
  <c r="V117"/>
  <c r="W117"/>
  <c r="W116" s="1"/>
  <c r="V120"/>
  <c r="W120"/>
  <c r="U120"/>
  <c r="U30"/>
  <c r="U29" s="1"/>
  <c r="U28" s="1"/>
  <c r="U27" s="1"/>
  <c r="W23"/>
  <c r="U23"/>
  <c r="W21"/>
  <c r="V21"/>
  <c r="U21"/>
  <c r="W99"/>
  <c r="W98" s="1"/>
  <c r="W110"/>
  <c r="V99"/>
  <c r="V110"/>
  <c r="W111"/>
  <c r="V111"/>
  <c r="V115" l="1"/>
  <c r="V114" s="1"/>
  <c r="V113" s="1"/>
  <c r="W73"/>
  <c r="W68"/>
  <c r="W62" s="1"/>
  <c r="W130"/>
  <c r="W129"/>
  <c r="V68"/>
  <c r="V62" s="1"/>
  <c r="V73"/>
  <c r="V129"/>
  <c r="V130"/>
  <c r="V96"/>
  <c r="W125"/>
  <c r="W96"/>
  <c r="W88" s="1"/>
  <c r="U126"/>
  <c r="U43"/>
  <c r="U42" s="1"/>
  <c r="U41" s="1"/>
  <c r="U40" s="1"/>
  <c r="U20"/>
  <c r="U19" s="1"/>
  <c r="U18" s="1"/>
  <c r="U12" s="1"/>
  <c r="W115"/>
  <c r="W114" s="1"/>
  <c r="W113" s="1"/>
  <c r="V20"/>
  <c r="V19" s="1"/>
  <c r="V18" s="1"/>
  <c r="V12" s="1"/>
  <c r="U68"/>
  <c r="U62" s="1"/>
  <c r="U73"/>
  <c r="U116"/>
  <c r="U115" s="1"/>
  <c r="U114" s="1"/>
  <c r="U113" s="1"/>
  <c r="V16"/>
  <c r="V15" s="1"/>
  <c r="V14" s="1"/>
  <c r="V13" s="1"/>
  <c r="W20"/>
  <c r="W19" s="1"/>
  <c r="W18" s="1"/>
  <c r="W12" s="1"/>
  <c r="W11" s="1"/>
  <c r="U125" l="1"/>
  <c r="V125"/>
  <c r="V124" l="1"/>
  <c r="U124"/>
</calcChain>
</file>

<file path=xl/sharedStrings.xml><?xml version="1.0" encoding="utf-8"?>
<sst xmlns="http://schemas.openxmlformats.org/spreadsheetml/2006/main" count="228" uniqueCount="106">
  <si>
    <t/>
  </si>
  <si>
    <t>000</t>
  </si>
  <si>
    <t>0000000000</t>
  </si>
  <si>
    <t>Специальные расходы</t>
  </si>
  <si>
    <t>Иные бюджетные ассигнования</t>
  </si>
  <si>
    <t>Условно утвержденные расходы</t>
  </si>
  <si>
    <t>Итого по Непрограммное направление бюджета Маслянинского района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</si>
  <si>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</si>
  <si>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</si>
  <si>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</si>
  <si>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</si>
  <si>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</si>
  <si>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</si>
  <si>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</si>
  <si>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</si>
  <si>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</si>
  <si>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</si>
  <si>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утилизации и переработки отходов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</si>
  <si>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</si>
  <si>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</si>
  <si>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</si>
  <si>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</si>
  <si>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</si>
  <si>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</si>
  <si>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</si>
  <si>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</si>
  <si>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Мероприятия по ликвидации чрезвычайных ситуаций и стихийных бедствий, выполняемые в рамках специальных решений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</si>
  <si>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</si>
  <si>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</si>
  <si>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</si>
  <si>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</si>
  <si>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</si>
  <si>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</si>
  <si>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</si>
  <si>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</si>
  <si>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</si>
  <si>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</si>
  <si>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</si>
  <si>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</si>
  <si>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</si>
  <si>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</si>
  <si>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</si>
  <si>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</si>
  <si>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</si>
  <si>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</si>
  <si>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</si>
  <si>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</si>
  <si>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</si>
  <si>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</si>
  <si>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</si>
  <si>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</si>
  <si>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</si>
  <si>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</si>
  <si>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</si>
  <si>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</si>
  <si>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</si>
  <si>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</si>
  <si>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</si>
  <si>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</si>
  <si>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</si>
  <si>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</si>
  <si>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Приложение № 5 таб.3</t>
  </si>
  <si>
    <t>Администрация Елбанского сельсовета Маслянинского района Новосибирской области</t>
  </si>
  <si>
    <t>Транспорт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</si>
  <si>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</si>
  <si>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Субсидии на проведение отдельных мероприятий по автомобильному транспорту</t>
  </si>
  <si>
    <t>Субсидии юридическим лицам (кроме некомерчиских организаций), индиидуальным предпринимателям, физическим лицам- производителям товаров, работ, услуг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</si>
  <si>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</si>
  <si>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</si>
  <si>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</si>
  <si>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</si>
  <si>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</si>
  <si>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Непрограммное направление бюджета Елбанского сельсовета  Маслянинского района</t>
  </si>
  <si>
    <t>Закупки товаров, работ и услуг для обеспечения государственных (муниципальных) нужд</t>
  </si>
  <si>
    <t>Жилищное хозяйство</t>
  </si>
  <si>
    <t>Прочие расходы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</si>
  <si>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</si>
  <si>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Другие вопросы в области национальной экономики</t>
  </si>
  <si>
    <t>Владение, пользование и распоряжение имуществом, находящимся в муниципальной собственности поселения</t>
  </si>
  <si>
    <t>Мероприятия по землеустройству и землепользованию</t>
  </si>
  <si>
    <t xml:space="preserve"> Непрограммное направление бюджета  Маслянинского района</t>
  </si>
  <si>
    <t>Непрограммное направление бюджета  Маслянинского района</t>
  </si>
  <si>
    <t>Предупреждение и ликвидания последствий чрезвычайных ситуаций на территории Маслянинского района</t>
  </si>
  <si>
    <t>Мероприятия по предупреждению и ликвидации последствий чрезвычайных ситуаций и стихийных бедствий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</si>
  <si>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</si>
  <si>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</si>
  <si>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Дорожная деятельность в отношении автомобильных дорог Маслянинского района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</si>
  <si>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</si>
  <si>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Организация утилизации и переработки бытовых и промышленных отходов в Маслянинском районе</t>
  </si>
  <si>
    <t>Прочие мероприятия по благоустройству территорий муниципальных образований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</si>
  <si>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</si>
  <si>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Коммунальное хозяйство</t>
  </si>
  <si>
    <t>Прочие мероприятия по поддержке коммунального хозяйства</t>
  </si>
  <si>
    <t>и плановый период 2021-2022 годы»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</si>
  <si>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Елбанского сельсовета Маслянинского района на 2020 год и плановый период 2021-2021 годов</t>
  </si>
  <si>
    <t xml:space="preserve">Проведение выборов в законодательные (представительные) органы муниципальной власти </t>
  </si>
  <si>
    <t>Муниципальная программа профилактики правонарушений и борьбы с преступностью на территории Елбанского сельсовета</t>
  </si>
  <si>
    <t>Муниципальная программа "Комплексные меры противодействия злоупотребеления наркотиками и их незаконному обороту на территории Елбанского сельсовета</t>
  </si>
  <si>
    <t>Муниципальная программа по обеспечению первичных мер пожарной безопасности на территории Елбанского сельсовета</t>
  </si>
  <si>
    <t>Муниципальна программа "Использование и охрана земель Елбанского сельсовета</t>
  </si>
  <si>
    <t>к решению 73  сессии Совета депутатов Елбанского сельсовета Маслянинского района</t>
  </si>
  <si>
    <t xml:space="preserve"> от 26 декабря 2019г.    №187 «О проекте бюджета Елбанского сельсовета Маслянинского района на 2020 год </t>
  </si>
  <si>
    <t>Субсидии местным бюджетам на реализацию социально значимых проектов в сфере развития общественной инфраструктуры</t>
  </si>
  <si>
    <t>01</t>
  </si>
  <si>
    <t>Субсидии местным бюджетам на реализацию социально значимых проектов в сфере развития общественной инфраструктуры(софин)</t>
  </si>
  <si>
    <t>99000S0370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</si>
</sst>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4" formatCode="0.0_ ;[Red]\-0.0\ 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2" fontId="5" fillId="0" borderId="3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/>
    <xf numFmtId="0" fontId="10" fillId="0" borderId="2" xfId="1" applyFont="1" applyFill="1" applyBorder="1" applyAlignment="1" applyProtection="1">
      <protection hidden="1"/>
    </xf>
    <xf numFmtId="170" fontId="11" fillId="0" borderId="3" xfId="1" applyNumberFormat="1" applyFont="1" applyFill="1" applyBorder="1" applyAlignment="1" applyProtection="1">
      <alignment wrapText="1"/>
      <protection hidden="1"/>
    </xf>
    <xf numFmtId="170" fontId="12" fillId="2" borderId="3" xfId="1" applyNumberFormat="1" applyFont="1" applyFill="1" applyBorder="1" applyAlignment="1" applyProtection="1">
      <alignment wrapText="1"/>
      <protection hidden="1"/>
    </xf>
    <xf numFmtId="172" fontId="13" fillId="0" borderId="3" xfId="1" applyNumberFormat="1" applyFont="1" applyFill="1" applyBorder="1" applyAlignment="1" applyProtection="1">
      <alignment wrapText="1"/>
      <protection hidden="1"/>
    </xf>
    <xf numFmtId="172" fontId="14" fillId="0" borderId="3" xfId="1" applyNumberFormat="1" applyFont="1" applyFill="1" applyBorder="1" applyAlignment="1" applyProtection="1">
      <alignment wrapText="1"/>
      <protection hidden="1"/>
    </xf>
    <xf numFmtId="171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0" fontId="15" fillId="0" borderId="0" xfId="1" applyFont="1"/>
    <xf numFmtId="170" fontId="14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6" fillId="0" borderId="0" xfId="2" applyFont="1"/>
    <xf numFmtId="0" fontId="16" fillId="0" borderId="0" xfId="2" applyFont="1" applyFill="1"/>
    <xf numFmtId="0" fontId="16" fillId="0" borderId="0" xfId="1" applyFont="1"/>
    <xf numFmtId="0" fontId="16" fillId="0" borderId="0" xfId="1" applyFont="1" applyBorder="1"/>
    <xf numFmtId="0" fontId="17" fillId="0" borderId="0" xfId="2" applyFont="1" applyFill="1" applyAlignment="1"/>
    <xf numFmtId="0" fontId="16" fillId="0" borderId="0" xfId="0" applyFont="1" applyFill="1" applyAlignment="1">
      <alignment horizontal="right" wrapText="1"/>
    </xf>
    <xf numFmtId="0" fontId="16" fillId="0" borderId="0" xfId="2" applyNumberFormat="1" applyFont="1" applyFill="1" applyAlignment="1" applyProtection="1">
      <alignment wrapText="1"/>
      <protection hidden="1"/>
    </xf>
    <xf numFmtId="0" fontId="17" fillId="0" borderId="0" xfId="2" applyNumberFormat="1" applyFont="1" applyFill="1" applyAlignment="1" applyProtection="1">
      <protection hidden="1"/>
    </xf>
    <xf numFmtId="0" fontId="16" fillId="0" borderId="0" xfId="2" applyFont="1" applyFill="1" applyAlignment="1" applyProtection="1">
      <protection hidden="1"/>
    </xf>
    <xf numFmtId="0" fontId="16" fillId="0" borderId="0" xfId="2" applyNumberFormat="1" applyFont="1" applyFill="1" applyAlignment="1" applyProtection="1">
      <alignment horizontal="center"/>
      <protection hidden="1"/>
    </xf>
    <xf numFmtId="0" fontId="17" fillId="0" borderId="0" xfId="2" applyNumberFormat="1" applyFont="1" applyFill="1" applyAlignment="1" applyProtection="1">
      <alignment horizontal="centerContinuous"/>
      <protection hidden="1"/>
    </xf>
    <xf numFmtId="0" fontId="16" fillId="0" borderId="0" xfId="2" applyNumberFormat="1" applyFont="1" applyFill="1" applyAlignment="1" applyProtection="1">
      <alignment horizontal="right"/>
      <protection hidden="1"/>
    </xf>
    <xf numFmtId="0" fontId="16" fillId="0" borderId="0" xfId="2" applyFont="1" applyAlignment="1" applyProtection="1">
      <alignment horizontal="right"/>
      <protection hidden="1"/>
    </xf>
    <xf numFmtId="0" fontId="17" fillId="0" borderId="0" xfId="1" applyNumberFormat="1" applyFont="1" applyFill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right"/>
      <protection hidden="1"/>
    </xf>
    <xf numFmtId="0" fontId="16" fillId="0" borderId="0" xfId="1" applyFont="1" applyProtection="1">
      <protection hidden="1"/>
    </xf>
    <xf numFmtId="0" fontId="18" fillId="0" borderId="22" xfId="1" applyNumberFormat="1" applyFont="1" applyFill="1" applyBorder="1" applyAlignment="1" applyProtection="1">
      <protection hidden="1"/>
    </xf>
    <xf numFmtId="0" fontId="16" fillId="0" borderId="0" xfId="1" applyFont="1" applyAlignment="1" applyProtection="1">
      <protection hidden="1"/>
    </xf>
    <xf numFmtId="0" fontId="16" fillId="0" borderId="0" xfId="1" applyFont="1" applyBorder="1" applyAlignment="1" applyProtection="1">
      <protection hidden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Font="1" applyBorder="1" applyAlignment="1" applyProtection="1">
      <alignment horizontal="center" vertical="center"/>
      <protection hidden="1"/>
    </xf>
    <xf numFmtId="0" fontId="17" fillId="0" borderId="28" xfId="1" applyFont="1" applyBorder="1" applyAlignment="1" applyProtection="1">
      <alignment horizontal="center" vertical="center"/>
      <protection hidden="1"/>
    </xf>
    <xf numFmtId="0" fontId="17" fillId="0" borderId="18" xfId="1" applyFont="1" applyBorder="1" applyAlignment="1" applyProtection="1">
      <alignment horizontal="center" vertical="center"/>
      <protection hidden="1"/>
    </xf>
    <xf numFmtId="0" fontId="1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13" xfId="1" applyNumberFormat="1" applyFont="1" applyFill="1" applyBorder="1" applyAlignment="1" applyProtection="1">
      <alignment horizontal="center"/>
      <protection hidden="1"/>
    </xf>
    <xf numFmtId="0" fontId="16" fillId="0" borderId="27" xfId="1" applyNumberFormat="1" applyFont="1" applyFill="1" applyBorder="1" applyAlignment="1" applyProtection="1">
      <alignment horizontal="center"/>
      <protection hidden="1"/>
    </xf>
    <xf numFmtId="0" fontId="16" fillId="0" borderId="31" xfId="1" applyNumberFormat="1" applyFont="1" applyFill="1" applyBorder="1" applyAlignment="1" applyProtection="1">
      <alignment horizontal="center"/>
      <protection hidden="1"/>
    </xf>
    <xf numFmtId="0" fontId="16" fillId="0" borderId="12" xfId="1" applyNumberFormat="1" applyFont="1" applyFill="1" applyBorder="1" applyAlignment="1" applyProtection="1">
      <alignment horizontal="center"/>
      <protection hidden="1"/>
    </xf>
    <xf numFmtId="0" fontId="16" fillId="0" borderId="32" xfId="1" applyFont="1" applyBorder="1" applyAlignment="1" applyProtection="1">
      <alignment horizontal="center" vertical="center"/>
      <protection hidden="1"/>
    </xf>
    <xf numFmtId="0" fontId="16" fillId="0" borderId="29" xfId="1" applyFont="1" applyBorder="1" applyAlignment="1" applyProtection="1">
      <alignment horizontal="center" vertical="center"/>
      <protection hidden="1"/>
    </xf>
    <xf numFmtId="0" fontId="16" fillId="0" borderId="10" xfId="1" applyFont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0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NumberFormat="1" applyFont="1" applyFill="1" applyAlignment="1" applyProtection="1">
      <alignment horizontal="center" vertical="center"/>
      <protection hidden="1"/>
    </xf>
    <xf numFmtId="167" fontId="17" fillId="3" borderId="23" xfId="1" applyNumberFormat="1" applyFont="1" applyFill="1" applyBorder="1" applyAlignment="1" applyProtection="1">
      <alignment wrapText="1"/>
      <protection hidden="1"/>
    </xf>
    <xf numFmtId="169" fontId="17" fillId="3" borderId="24" xfId="1" applyNumberFormat="1" applyFont="1" applyFill="1" applyBorder="1" applyAlignment="1" applyProtection="1">
      <protection hidden="1"/>
    </xf>
    <xf numFmtId="168" fontId="17" fillId="3" borderId="24" xfId="1" applyNumberFormat="1" applyFont="1" applyFill="1" applyBorder="1" applyAlignment="1" applyProtection="1">
      <protection hidden="1"/>
    </xf>
    <xf numFmtId="167" fontId="17" fillId="3" borderId="24" xfId="1" applyNumberFormat="1" applyFont="1" applyFill="1" applyBorder="1" applyAlignment="1" applyProtection="1">
      <alignment horizontal="left"/>
      <protection hidden="1"/>
    </xf>
    <xf numFmtId="166" fontId="16" fillId="3" borderId="25" xfId="1" applyNumberFormat="1" applyFont="1" applyFill="1" applyBorder="1" applyAlignment="1" applyProtection="1">
      <protection hidden="1"/>
    </xf>
    <xf numFmtId="9" fontId="16" fillId="3" borderId="26" xfId="1" applyNumberFormat="1" applyFont="1" applyFill="1" applyBorder="1" applyAlignment="1" applyProtection="1">
      <protection hidden="1"/>
    </xf>
    <xf numFmtId="165" fontId="16" fillId="3" borderId="26" xfId="1" applyNumberFormat="1" applyFont="1" applyFill="1" applyBorder="1" applyAlignment="1" applyProtection="1">
      <protection hidden="1"/>
    </xf>
    <xf numFmtId="165" fontId="16" fillId="3" borderId="23" xfId="1" applyNumberFormat="1" applyFont="1" applyFill="1" applyBorder="1" applyAlignment="1" applyProtection="1">
      <protection hidden="1"/>
    </xf>
    <xf numFmtId="0" fontId="16" fillId="3" borderId="0" xfId="1" applyFont="1" applyFill="1" applyBorder="1" applyAlignment="1" applyProtection="1">
      <protection hidden="1"/>
    </xf>
    <xf numFmtId="0" fontId="16" fillId="3" borderId="0" xfId="1" applyFont="1" applyFill="1" applyBorder="1" applyProtection="1">
      <protection hidden="1"/>
    </xf>
    <xf numFmtId="167" fontId="18" fillId="0" borderId="6" xfId="1" applyNumberFormat="1" applyFont="1" applyFill="1" applyBorder="1" applyAlignment="1" applyProtection="1">
      <alignment wrapText="1"/>
      <protection hidden="1"/>
    </xf>
    <xf numFmtId="169" fontId="18" fillId="0" borderId="5" xfId="1" applyNumberFormat="1" applyFont="1" applyFill="1" applyBorder="1" applyAlignment="1" applyProtection="1">
      <protection hidden="1"/>
    </xf>
    <xf numFmtId="168" fontId="18" fillId="0" borderId="5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166" fontId="16" fillId="0" borderId="4" xfId="1" applyNumberFormat="1" applyFont="1" applyFill="1" applyBorder="1" applyAlignment="1" applyProtection="1">
      <protection hidden="1"/>
    </xf>
    <xf numFmtId="9" fontId="16" fillId="0" borderId="3" xfId="1" applyNumberFormat="1" applyFont="1" applyFill="1" applyBorder="1" applyAlignment="1" applyProtection="1">
      <protection hidden="1"/>
    </xf>
    <xf numFmtId="165" fontId="16" fillId="0" borderId="3" xfId="1" applyNumberFormat="1" applyFont="1" applyFill="1" applyBorder="1" applyAlignment="1" applyProtection="1">
      <protection hidden="1"/>
    </xf>
    <xf numFmtId="165" fontId="16" fillId="0" borderId="6" xfId="1" applyNumberFormat="1" applyFont="1" applyFill="1" applyBorder="1" applyAlignment="1" applyProtection="1">
      <protection hidden="1"/>
    </xf>
    <xf numFmtId="0" fontId="16" fillId="0" borderId="0" xfId="1" applyFont="1" applyBorder="1" applyProtection="1">
      <protection hidden="1"/>
    </xf>
    <xf numFmtId="167" fontId="19" fillId="0" borderId="6" xfId="1" applyNumberFormat="1" applyFont="1" applyFill="1" applyBorder="1" applyAlignment="1" applyProtection="1">
      <alignment wrapText="1"/>
      <protection hidden="1"/>
    </xf>
    <xf numFmtId="169" fontId="19" fillId="0" borderId="5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horizontal="left"/>
      <protection hidden="1"/>
    </xf>
    <xf numFmtId="167" fontId="18" fillId="0" borderId="8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7" fontId="20" fillId="0" borderId="6" xfId="1" applyNumberFormat="1" applyFont="1" applyFill="1" applyBorder="1" applyAlignment="1" applyProtection="1">
      <alignment wrapText="1"/>
      <protection hidden="1"/>
    </xf>
    <xf numFmtId="169" fontId="20" fillId="0" borderId="5" xfId="1" applyNumberFormat="1" applyFont="1" applyFill="1" applyBorder="1" applyAlignment="1" applyProtection="1">
      <protection hidden="1"/>
    </xf>
    <xf numFmtId="168" fontId="20" fillId="0" borderId="5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alignment horizontal="left"/>
      <protection hidden="1"/>
    </xf>
    <xf numFmtId="164" fontId="16" fillId="0" borderId="4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6" fontId="16" fillId="0" borderId="3" xfId="1" applyNumberFormat="1" applyFont="1" applyFill="1" applyBorder="1" applyAlignment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1" xfId="1" applyFont="1" applyBorder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4" fontId="17" fillId="3" borderId="2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7" fontId="16" fillId="0" borderId="31" xfId="1" applyNumberFormat="1" applyFont="1" applyFill="1" applyBorder="1" applyAlignment="1" applyProtection="1">
      <alignment wrapText="1"/>
      <protection hidden="1"/>
    </xf>
    <xf numFmtId="169" fontId="16" fillId="0" borderId="13" xfId="1" applyNumberFormat="1" applyFont="1" applyFill="1" applyBorder="1" applyAlignment="1" applyProtection="1">
      <protection hidden="1"/>
    </xf>
    <xf numFmtId="168" fontId="16" fillId="0" borderId="13" xfId="1" applyNumberFormat="1" applyFont="1" applyFill="1" applyBorder="1" applyAlignment="1" applyProtection="1">
      <protection hidden="1"/>
    </xf>
    <xf numFmtId="167" fontId="16" fillId="0" borderId="27" xfId="1" applyNumberFormat="1" applyFont="1" applyFill="1" applyBorder="1" applyAlignment="1" applyProtection="1">
      <alignment horizontal="left"/>
      <protection hidden="1"/>
    </xf>
    <xf numFmtId="164" fontId="16" fillId="0" borderId="3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1" fontId="14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8" fontId="16" fillId="0" borderId="5" xfId="1" applyNumberFormat="1" applyFont="1" applyFill="1" applyBorder="1" applyAlignment="1" applyProtection="1">
      <alignment horizontal="left"/>
      <protection hidden="1"/>
    </xf>
    <xf numFmtId="168" fontId="18" fillId="0" borderId="7" xfId="1" applyNumberFormat="1" applyFont="1" applyFill="1" applyBorder="1" applyAlignment="1" applyProtection="1">
      <alignment horizontal="left"/>
      <protection hidden="1"/>
    </xf>
    <xf numFmtId="168" fontId="16" fillId="0" borderId="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6" fontId="17" fillId="0" borderId="4" xfId="1" applyNumberFormat="1" applyFont="1" applyFill="1" applyBorder="1" applyAlignment="1" applyProtection="1">
      <protection hidden="1"/>
    </xf>
    <xf numFmtId="9" fontId="17" fillId="0" borderId="3" xfId="1" applyNumberFormat="1" applyFont="1" applyFill="1" applyBorder="1" applyAlignment="1" applyProtection="1">
      <protection hidden="1"/>
    </xf>
    <xf numFmtId="165" fontId="17" fillId="0" borderId="3" xfId="1" applyNumberFormat="1" applyFont="1" applyFill="1" applyBorder="1" applyAlignment="1" applyProtection="1">
      <protection hidden="1"/>
    </xf>
    <xf numFmtId="165" fontId="17" fillId="0" borderId="6" xfId="1" applyNumberFormat="1" applyFont="1" applyFill="1" applyBorder="1" applyAlignment="1" applyProtection="1">
      <protection hidden="1"/>
    </xf>
    <xf numFmtId="0" fontId="17" fillId="0" borderId="0" xfId="1" applyFont="1" applyBorder="1" applyAlignment="1" applyProtection="1">
      <protection hidden="1"/>
    </xf>
    <xf numFmtId="0" fontId="17" fillId="0" borderId="0" xfId="1" applyFont="1" applyBorder="1" applyProtection="1">
      <protection hidden="1"/>
    </xf>
    <xf numFmtId="0" fontId="21" fillId="0" borderId="0" xfId="1" applyFont="1"/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8" fillId="0" borderId="33" xfId="1" applyNumberFormat="1" applyFont="1" applyFill="1" applyBorder="1" applyAlignment="1" applyProtection="1"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70" fontId="4" fillId="0" borderId="33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4" fontId="20" fillId="0" borderId="4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0" fontId="17" fillId="0" borderId="0" xfId="2" applyFont="1" applyFill="1" applyAlignment="1">
      <alignment horizontal="right"/>
    </xf>
    <xf numFmtId="0" fontId="16" fillId="0" borderId="0" xfId="2" applyFont="1" applyFill="1" applyAlignment="1">
      <alignment horizontal="right" wrapText="1"/>
    </xf>
    <xf numFmtId="170" fontId="6" fillId="3" borderId="26" xfId="1" applyNumberFormat="1" applyFont="1" applyFill="1" applyBorder="1" applyAlignment="1" applyProtection="1">
      <alignment wrapText="1"/>
      <protection hidden="1"/>
    </xf>
    <xf numFmtId="170" fontId="6" fillId="3" borderId="23" xfId="1" applyNumberFormat="1" applyFont="1" applyFill="1" applyBorder="1" applyAlignment="1" applyProtection="1">
      <alignment wrapText="1"/>
      <protection hidden="1"/>
    </xf>
    <xf numFmtId="0" fontId="17" fillId="0" borderId="0" xfId="2" applyNumberFormat="1" applyFont="1" applyFill="1" applyAlignment="1" applyProtection="1">
      <alignment horizontal="center" wrapText="1"/>
      <protection hidden="1"/>
    </xf>
    <xf numFmtId="0" fontId="16" fillId="0" borderId="0" xfId="2" applyNumberFormat="1" applyFont="1" applyFill="1" applyAlignment="1" applyProtection="1">
      <alignment horizontal="right" wrapText="1"/>
      <protection hidden="1"/>
    </xf>
    <xf numFmtId="164" fontId="17" fillId="3" borderId="25" xfId="1" applyNumberFormat="1" applyFont="1" applyFill="1" applyBorder="1" applyAlignment="1" applyProtection="1">
      <protection hidden="1"/>
    </xf>
    <xf numFmtId="164" fontId="17" fillId="3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49" fontId="18" fillId="0" borderId="5" xfId="1" applyNumberFormat="1" applyFont="1" applyFill="1" applyBorder="1" applyAlignment="1" applyProtection="1">
      <protection hidden="1"/>
    </xf>
    <xf numFmtId="174" fontId="18" fillId="0" borderId="5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39"/>
  <sheetViews>
    <sheetView showGridLines="0" tabSelected="1" zoomScale="82" zoomScaleNormal="82" zoomScalePageLayoutView="80" workbookViewId="0">
      <selection activeCell="U11" sqref="U11"/>
    </sheetView>
  </sheetViews>
  <sheetFormatPr defaultColWidth="9.140625" defaultRowHeight="12.75"/>
  <cols>
    <col min="1" max="1" width="0.42578125" style="1" customWidth="1"/>
    <col min="2" max="15" width="0" style="1" hidden="1" customWidth="1"/>
    <col min="16" max="16" width="77.7109375" style="1" customWidth="1"/>
    <col min="17" max="17" width="8" style="1" customWidth="1"/>
    <col min="18" max="18" width="7.28515625" style="1" customWidth="1"/>
    <col min="19" max="19" width="16.42578125" style="1" customWidth="1"/>
    <col min="20" max="20" width="10.85546875" style="1" customWidth="1"/>
    <col min="21" max="21" width="13.28515625" style="1" customWidth="1"/>
    <col min="22" max="22" width="16.85546875" style="1" customWidth="1"/>
    <col min="23" max="23" width="23.7109375" style="1" customWidth="1"/>
    <col min="24" max="30" width="0" style="1" hidden="1" customWidth="1"/>
    <col min="31" max="31" width="0.28515625" style="39" hidden="1" customWidth="1"/>
    <col min="32" max="32" width="0.140625" style="39" hidden="1" customWidth="1"/>
    <col min="33" max="253" width="9.140625" style="1" customWidth="1"/>
    <col min="254" max="16384" width="9.140625" style="1"/>
  </cols>
  <sheetData>
    <row r="1" spans="1:32" ht="31.5" customHeight="1">
      <c r="P1" s="44"/>
      <c r="Q1" s="44"/>
      <c r="R1" s="44"/>
      <c r="S1" s="45"/>
      <c r="T1" s="45"/>
      <c r="U1" s="45"/>
      <c r="V1" s="194" t="s">
        <v>61</v>
      </c>
      <c r="W1" s="194"/>
      <c r="X1" s="46"/>
      <c r="Y1" s="46"/>
      <c r="Z1" s="46"/>
      <c r="AA1" s="46"/>
      <c r="AB1" s="46"/>
      <c r="AC1" s="46"/>
      <c r="AD1" s="46"/>
      <c r="AE1" s="47"/>
      <c r="AF1" s="47"/>
    </row>
    <row r="2" spans="1:32" ht="45" customHeight="1">
      <c r="P2" s="44"/>
      <c r="Q2" s="45"/>
      <c r="R2" s="195" t="s">
        <v>100</v>
      </c>
      <c r="S2" s="195"/>
      <c r="T2" s="195"/>
      <c r="U2" s="195"/>
      <c r="V2" s="195"/>
      <c r="W2" s="195"/>
      <c r="X2" s="48"/>
      <c r="Y2" s="46"/>
      <c r="Z2" s="46"/>
      <c r="AA2" s="46"/>
      <c r="AB2" s="46"/>
      <c r="AC2" s="46"/>
      <c r="AD2" s="46"/>
      <c r="AE2" s="47"/>
      <c r="AF2" s="47"/>
    </row>
    <row r="3" spans="1:32" ht="44.25" customHeight="1">
      <c r="P3" s="44"/>
      <c r="Q3" s="195" t="s">
        <v>101</v>
      </c>
      <c r="R3" s="195"/>
      <c r="S3" s="195"/>
      <c r="T3" s="195"/>
      <c r="U3" s="195"/>
      <c r="V3" s="195"/>
      <c r="W3" s="195"/>
      <c r="X3" s="49"/>
      <c r="Y3" s="49"/>
      <c r="Z3" s="49"/>
      <c r="AA3" s="49"/>
      <c r="AB3" s="49"/>
      <c r="AC3" s="46"/>
      <c r="AD3" s="46"/>
      <c r="AE3" s="47"/>
      <c r="AF3" s="47"/>
    </row>
    <row r="4" spans="1:32" ht="20.25" customHeight="1">
      <c r="P4" s="50"/>
      <c r="Q4" s="199" t="s">
        <v>93</v>
      </c>
      <c r="R4" s="199"/>
      <c r="S4" s="199"/>
      <c r="T4" s="199"/>
      <c r="U4" s="199"/>
      <c r="V4" s="199"/>
      <c r="W4" s="199"/>
      <c r="X4" s="46"/>
      <c r="Y4" s="46"/>
      <c r="Z4" s="46"/>
      <c r="AA4" s="46"/>
      <c r="AB4" s="46"/>
      <c r="AC4" s="46"/>
      <c r="AD4" s="46"/>
      <c r="AE4" s="47"/>
      <c r="AF4" s="47"/>
    </row>
    <row r="5" spans="1:32" ht="14.25" customHeight="1">
      <c r="P5" s="51"/>
      <c r="Q5" s="51"/>
      <c r="R5" s="51"/>
      <c r="S5" s="52"/>
      <c r="T5" s="52"/>
      <c r="U5" s="52"/>
      <c r="V5" s="53"/>
      <c r="W5" s="53"/>
      <c r="X5" s="46"/>
      <c r="Y5" s="46"/>
      <c r="Z5" s="46"/>
      <c r="AA5" s="46"/>
      <c r="AB5" s="46"/>
      <c r="AC5" s="46"/>
      <c r="AD5" s="46"/>
      <c r="AE5" s="47"/>
      <c r="AF5" s="47"/>
    </row>
    <row r="6" spans="1:32" ht="83.25" customHeight="1">
      <c r="P6" s="198" t="s">
        <v>94</v>
      </c>
      <c r="Q6" s="198"/>
      <c r="R6" s="198"/>
      <c r="S6" s="198"/>
      <c r="T6" s="198"/>
      <c r="U6" s="198"/>
      <c r="V6" s="198"/>
      <c r="W6" s="198"/>
      <c r="X6" s="46"/>
      <c r="Y6" s="46"/>
      <c r="Z6" s="46"/>
      <c r="AA6" s="46"/>
      <c r="AB6" s="46"/>
      <c r="AC6" s="46"/>
      <c r="AD6" s="46"/>
      <c r="AE6" s="47"/>
      <c r="AF6" s="47"/>
    </row>
    <row r="7" spans="1:32" ht="21" customHeight="1">
      <c r="P7" s="54"/>
      <c r="Q7" s="54"/>
      <c r="R7" s="54"/>
      <c r="S7" s="54"/>
      <c r="T7" s="54"/>
      <c r="U7" s="55"/>
      <c r="V7" s="55"/>
      <c r="W7" s="56" t="s">
        <v>60</v>
      </c>
      <c r="X7" s="46"/>
      <c r="Y7" s="46"/>
      <c r="Z7" s="46"/>
      <c r="AA7" s="46"/>
      <c r="AB7" s="46"/>
      <c r="AC7" s="46"/>
      <c r="AD7" s="46"/>
      <c r="AE7" s="47"/>
      <c r="AF7" s="47"/>
    </row>
    <row r="8" spans="1:32" ht="18.75" customHeight="1" thickBot="1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  <c r="L8" s="6"/>
      <c r="M8" s="7"/>
      <c r="N8" s="7"/>
      <c r="O8" s="7"/>
      <c r="P8" s="57"/>
      <c r="Q8" s="57"/>
      <c r="R8" s="57"/>
      <c r="S8" s="57"/>
      <c r="T8" s="57"/>
      <c r="U8" s="58"/>
      <c r="V8" s="58"/>
      <c r="W8" s="59"/>
      <c r="X8" s="59"/>
      <c r="Y8" s="60" t="s">
        <v>59</v>
      </c>
      <c r="Z8" s="61"/>
      <c r="AA8" s="61"/>
      <c r="AB8" s="61"/>
      <c r="AC8" s="61"/>
      <c r="AD8" s="61"/>
      <c r="AE8" s="62"/>
      <c r="AF8" s="62"/>
    </row>
    <row r="9" spans="1:32" ht="32.25" customHeight="1">
      <c r="A9" s="9"/>
      <c r="B9" s="21"/>
      <c r="C9" s="21" t="s">
        <v>58</v>
      </c>
      <c r="D9" s="21"/>
      <c r="E9" s="21"/>
      <c r="F9" s="21"/>
      <c r="G9" s="25"/>
      <c r="H9" s="25"/>
      <c r="I9" s="25"/>
      <c r="J9" s="25"/>
      <c r="K9" s="20"/>
      <c r="L9" s="6"/>
      <c r="M9" s="7"/>
      <c r="N9" s="7"/>
      <c r="O9" s="7"/>
      <c r="P9" s="66" t="s">
        <v>58</v>
      </c>
      <c r="Q9" s="64" t="s">
        <v>57</v>
      </c>
      <c r="R9" s="65" t="s">
        <v>56</v>
      </c>
      <c r="S9" s="65" t="s">
        <v>55</v>
      </c>
      <c r="T9" s="63" t="s">
        <v>54</v>
      </c>
      <c r="U9" s="66">
        <v>2020</v>
      </c>
      <c r="V9" s="67">
        <v>2021</v>
      </c>
      <c r="W9" s="68">
        <v>2022</v>
      </c>
      <c r="X9" s="69" t="s">
        <v>53</v>
      </c>
      <c r="Y9" s="70" t="s">
        <v>52</v>
      </c>
      <c r="Z9" s="71" t="s">
        <v>51</v>
      </c>
      <c r="AA9" s="67" t="s">
        <v>50</v>
      </c>
      <c r="AB9" s="72" t="s">
        <v>49</v>
      </c>
      <c r="AC9" s="73"/>
      <c r="AD9" s="73"/>
      <c r="AE9" s="62"/>
      <c r="AF9" s="62"/>
    </row>
    <row r="10" spans="1:32" ht="25.5" customHeight="1" thickBot="1">
      <c r="A10" s="9"/>
      <c r="B10" s="24"/>
      <c r="C10" s="24"/>
      <c r="D10" s="24"/>
      <c r="E10" s="24"/>
      <c r="F10" s="24"/>
      <c r="G10" s="22"/>
      <c r="H10" s="22"/>
      <c r="I10" s="22"/>
      <c r="J10" s="22"/>
      <c r="K10" s="23"/>
      <c r="L10" s="6"/>
      <c r="M10" s="7"/>
      <c r="N10" s="7"/>
      <c r="O10" s="7"/>
      <c r="P10" s="76">
        <v>1</v>
      </c>
      <c r="Q10" s="74">
        <v>3</v>
      </c>
      <c r="R10" s="74">
        <v>4</v>
      </c>
      <c r="S10" s="74">
        <v>5</v>
      </c>
      <c r="T10" s="75">
        <v>6</v>
      </c>
      <c r="U10" s="76">
        <v>7</v>
      </c>
      <c r="V10" s="77">
        <v>8</v>
      </c>
      <c r="W10" s="78">
        <v>9</v>
      </c>
      <c r="X10" s="79">
        <v>12</v>
      </c>
      <c r="Y10" s="80">
        <v>13</v>
      </c>
      <c r="Z10" s="81">
        <v>10</v>
      </c>
      <c r="AA10" s="82">
        <v>11</v>
      </c>
      <c r="AB10" s="83">
        <v>12</v>
      </c>
      <c r="AC10" s="84"/>
      <c r="AD10" s="84"/>
      <c r="AE10" s="62"/>
      <c r="AF10" s="62"/>
    </row>
    <row r="11" spans="1:32" s="29" customFormat="1" ht="54" customHeight="1">
      <c r="A11" s="28"/>
      <c r="B11" s="196">
        <v>883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85" t="s">
        <v>62</v>
      </c>
      <c r="Q11" s="86">
        <v>0</v>
      </c>
      <c r="R11" s="86">
        <v>0</v>
      </c>
      <c r="S11" s="87">
        <v>0</v>
      </c>
      <c r="T11" s="88">
        <v>0</v>
      </c>
      <c r="U11" s="135">
        <f>U12+U34+U35+U40+U48+U62+U88+U113+U124</f>
        <v>8431.57</v>
      </c>
      <c r="V11" s="135">
        <f>V12+V40+V48+V62+V88+V113+V124+V129</f>
        <v>6492.1</v>
      </c>
      <c r="W11" s="135">
        <f>W12+W40+W48+W62+W88+W113+W124+W129</f>
        <v>5550.7300000000005</v>
      </c>
      <c r="X11" s="200"/>
      <c r="Y11" s="201"/>
      <c r="Z11" s="201"/>
      <c r="AA11" s="89">
        <v>3220900</v>
      </c>
      <c r="AB11" s="90">
        <v>0</v>
      </c>
      <c r="AC11" s="91"/>
      <c r="AD11" s="92">
        <v>155</v>
      </c>
      <c r="AE11" s="93"/>
      <c r="AF11" s="94"/>
    </row>
    <row r="12" spans="1:32" ht="30.75" customHeight="1">
      <c r="A12" s="10"/>
      <c r="B12" s="185" t="s">
        <v>48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6"/>
      <c r="P12" s="95" t="s">
        <v>48</v>
      </c>
      <c r="Q12" s="96">
        <v>1</v>
      </c>
      <c r="R12" s="96">
        <v>0</v>
      </c>
      <c r="S12" s="97">
        <v>0</v>
      </c>
      <c r="T12" s="98">
        <v>0</v>
      </c>
      <c r="U12" s="127">
        <f>U13+U18+U27+U32+U36</f>
        <v>3143.58</v>
      </c>
      <c r="V12" s="127">
        <f>V13+V18+V27+V32+V36</f>
        <v>2511.6999999999998</v>
      </c>
      <c r="W12" s="127">
        <f>W13+W18+W27+W32</f>
        <v>2235.04</v>
      </c>
      <c r="X12" s="180"/>
      <c r="Y12" s="181"/>
      <c r="Z12" s="181"/>
      <c r="AA12" s="99">
        <v>1894100</v>
      </c>
      <c r="AB12" s="100">
        <v>0</v>
      </c>
      <c r="AC12" s="101"/>
      <c r="AD12" s="102">
        <v>155</v>
      </c>
      <c r="AE12" s="62"/>
      <c r="AF12" s="103"/>
    </row>
    <row r="13" spans="1:32" ht="45.75" customHeight="1">
      <c r="A13" s="10"/>
      <c r="B13" s="178" t="s">
        <v>47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9"/>
      <c r="P13" s="95" t="s">
        <v>47</v>
      </c>
      <c r="Q13" s="96">
        <v>1</v>
      </c>
      <c r="R13" s="96">
        <v>2</v>
      </c>
      <c r="S13" s="97">
        <v>0</v>
      </c>
      <c r="T13" s="98">
        <v>0</v>
      </c>
      <c r="U13" s="127">
        <f t="shared" ref="U13:W16" si="0">U14</f>
        <v>717</v>
      </c>
      <c r="V13" s="127">
        <f t="shared" si="0"/>
        <v>717</v>
      </c>
      <c r="W13" s="127">
        <f t="shared" si="0"/>
        <v>717</v>
      </c>
      <c r="X13" s="180"/>
      <c r="Y13" s="181"/>
      <c r="Z13" s="181"/>
      <c r="AA13" s="99">
        <v>464300</v>
      </c>
      <c r="AB13" s="100">
        <v>0</v>
      </c>
      <c r="AC13" s="101"/>
      <c r="AD13" s="102">
        <v>155</v>
      </c>
      <c r="AE13" s="62"/>
      <c r="AF13" s="103"/>
    </row>
    <row r="14" spans="1:32" ht="32.25" customHeight="1">
      <c r="A14" s="10"/>
      <c r="B14" s="178" t="s">
        <v>6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9"/>
      <c r="P14" s="95" t="s">
        <v>80</v>
      </c>
      <c r="Q14" s="96">
        <v>1</v>
      </c>
      <c r="R14" s="96">
        <v>2</v>
      </c>
      <c r="S14" s="97">
        <v>9900000000</v>
      </c>
      <c r="T14" s="98">
        <v>0</v>
      </c>
      <c r="U14" s="127">
        <f t="shared" si="0"/>
        <v>717</v>
      </c>
      <c r="V14" s="127">
        <f t="shared" si="0"/>
        <v>717</v>
      </c>
      <c r="W14" s="143">
        <f t="shared" si="0"/>
        <v>717</v>
      </c>
      <c r="X14" s="180"/>
      <c r="Y14" s="181"/>
      <c r="Z14" s="181"/>
      <c r="AA14" s="99">
        <v>464300</v>
      </c>
      <c r="AB14" s="100">
        <v>0</v>
      </c>
      <c r="AC14" s="101"/>
      <c r="AD14" s="102">
        <v>155</v>
      </c>
      <c r="AE14" s="62"/>
      <c r="AF14" s="103"/>
    </row>
    <row r="15" spans="1:32" ht="25.5" customHeight="1">
      <c r="A15" s="10"/>
      <c r="B15" s="178" t="s">
        <v>46</v>
      </c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9"/>
      <c r="P15" s="95" t="s">
        <v>46</v>
      </c>
      <c r="Q15" s="96">
        <v>1</v>
      </c>
      <c r="R15" s="96">
        <v>2</v>
      </c>
      <c r="S15" s="97">
        <v>9900003110</v>
      </c>
      <c r="T15" s="98">
        <v>0</v>
      </c>
      <c r="U15" s="127">
        <f t="shared" si="0"/>
        <v>717</v>
      </c>
      <c r="V15" s="127">
        <f t="shared" si="0"/>
        <v>717</v>
      </c>
      <c r="W15" s="127">
        <f t="shared" si="0"/>
        <v>717</v>
      </c>
      <c r="X15" s="180"/>
      <c r="Y15" s="181"/>
      <c r="Z15" s="181"/>
      <c r="AA15" s="99">
        <v>464300</v>
      </c>
      <c r="AB15" s="100">
        <v>0</v>
      </c>
      <c r="AC15" s="101"/>
      <c r="AD15" s="102">
        <v>155</v>
      </c>
      <c r="AE15" s="62"/>
      <c r="AF15" s="103"/>
    </row>
    <row r="16" spans="1:32" ht="83.25" customHeight="1">
      <c r="A16" s="10"/>
      <c r="B16" s="18"/>
      <c r="C16" s="17"/>
      <c r="D16" s="16"/>
      <c r="E16" s="15"/>
      <c r="F16" s="14"/>
      <c r="G16" s="14"/>
      <c r="H16" s="14"/>
      <c r="I16" s="19"/>
      <c r="J16" s="178" t="s">
        <v>8</v>
      </c>
      <c r="K16" s="178"/>
      <c r="L16" s="178"/>
      <c r="M16" s="178"/>
      <c r="N16" s="178"/>
      <c r="O16" s="179"/>
      <c r="P16" s="95" t="s">
        <v>8</v>
      </c>
      <c r="Q16" s="96">
        <v>1</v>
      </c>
      <c r="R16" s="96">
        <v>2</v>
      </c>
      <c r="S16" s="97">
        <v>9900003110</v>
      </c>
      <c r="T16" s="98">
        <v>100</v>
      </c>
      <c r="U16" s="127">
        <f t="shared" si="0"/>
        <v>717</v>
      </c>
      <c r="V16" s="143">
        <f t="shared" si="0"/>
        <v>717</v>
      </c>
      <c r="W16" s="127">
        <f t="shared" si="0"/>
        <v>717</v>
      </c>
      <c r="X16" s="180"/>
      <c r="Y16" s="181"/>
      <c r="Z16" s="181"/>
      <c r="AA16" s="99">
        <v>464300</v>
      </c>
      <c r="AB16" s="100">
        <v>0</v>
      </c>
      <c r="AC16" s="101"/>
      <c r="AD16" s="102">
        <v>155</v>
      </c>
      <c r="AE16" s="62"/>
      <c r="AF16" s="103"/>
    </row>
    <row r="17" spans="1:32" s="37" customFormat="1" ht="45.75" customHeight="1">
      <c r="A17" s="30"/>
      <c r="B17" s="31"/>
      <c r="C17" s="32"/>
      <c r="D17" s="33"/>
      <c r="E17" s="34"/>
      <c r="F17" s="35"/>
      <c r="G17" s="35"/>
      <c r="H17" s="35"/>
      <c r="I17" s="35"/>
      <c r="J17" s="36"/>
      <c r="K17" s="182" t="s">
        <v>31</v>
      </c>
      <c r="L17" s="182"/>
      <c r="M17" s="182"/>
      <c r="N17" s="182"/>
      <c r="O17" s="183"/>
      <c r="P17" s="104" t="s">
        <v>31</v>
      </c>
      <c r="Q17" s="105">
        <v>1</v>
      </c>
      <c r="R17" s="105">
        <v>2</v>
      </c>
      <c r="S17" s="106">
        <v>9900003110</v>
      </c>
      <c r="T17" s="107">
        <v>120</v>
      </c>
      <c r="U17" s="127">
        <v>717</v>
      </c>
      <c r="V17" s="127">
        <f>U17</f>
        <v>717</v>
      </c>
      <c r="W17" s="127">
        <f>V17</f>
        <v>717</v>
      </c>
      <c r="X17" s="188"/>
      <c r="Y17" s="189"/>
      <c r="Z17" s="189"/>
      <c r="AA17" s="99">
        <v>464300</v>
      </c>
      <c r="AB17" s="100">
        <v>0</v>
      </c>
      <c r="AC17" s="101"/>
      <c r="AD17" s="102">
        <v>155</v>
      </c>
      <c r="AE17" s="62"/>
      <c r="AF17" s="103"/>
    </row>
    <row r="18" spans="1:32" ht="63.75" customHeight="1">
      <c r="A18" s="10"/>
      <c r="B18" s="178" t="s">
        <v>45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9"/>
      <c r="P18" s="95" t="s">
        <v>45</v>
      </c>
      <c r="Q18" s="96">
        <v>1</v>
      </c>
      <c r="R18" s="96">
        <v>4</v>
      </c>
      <c r="S18" s="97">
        <v>0</v>
      </c>
      <c r="T18" s="98">
        <v>0</v>
      </c>
      <c r="U18" s="127">
        <f t="shared" ref="U18:W19" si="1">U19</f>
        <v>2332.48</v>
      </c>
      <c r="V18" s="127">
        <f t="shared" si="1"/>
        <v>1794.7</v>
      </c>
      <c r="W18" s="127">
        <f t="shared" si="1"/>
        <v>1518.04</v>
      </c>
      <c r="X18" s="180"/>
      <c r="Y18" s="181"/>
      <c r="Z18" s="181"/>
      <c r="AA18" s="99">
        <v>1418800</v>
      </c>
      <c r="AB18" s="100">
        <v>0</v>
      </c>
      <c r="AC18" s="101"/>
      <c r="AD18" s="102">
        <v>155</v>
      </c>
      <c r="AE18" s="62"/>
      <c r="AF18" s="103"/>
    </row>
    <row r="19" spans="1:32" ht="30" customHeight="1">
      <c r="A19" s="10"/>
      <c r="B19" s="178" t="s">
        <v>6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9"/>
      <c r="P19" s="95" t="s">
        <v>81</v>
      </c>
      <c r="Q19" s="96">
        <v>1</v>
      </c>
      <c r="R19" s="96">
        <v>4</v>
      </c>
      <c r="S19" s="97">
        <v>9900000000</v>
      </c>
      <c r="T19" s="98">
        <v>0</v>
      </c>
      <c r="U19" s="127">
        <f t="shared" si="1"/>
        <v>2332.48</v>
      </c>
      <c r="V19" s="127">
        <f t="shared" si="1"/>
        <v>1794.7</v>
      </c>
      <c r="W19" s="127">
        <f t="shared" si="1"/>
        <v>1518.04</v>
      </c>
      <c r="X19" s="180"/>
      <c r="Y19" s="181"/>
      <c r="Z19" s="181"/>
      <c r="AA19" s="99">
        <v>1418800</v>
      </c>
      <c r="AB19" s="100">
        <v>0</v>
      </c>
      <c r="AC19" s="101"/>
      <c r="AD19" s="102">
        <v>155</v>
      </c>
      <c r="AE19" s="62"/>
      <c r="AF19" s="103"/>
    </row>
    <row r="20" spans="1:32" ht="40.5" customHeight="1">
      <c r="A20" s="10"/>
      <c r="B20" s="178" t="s">
        <v>44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9"/>
      <c r="P20" s="95" t="s">
        <v>44</v>
      </c>
      <c r="Q20" s="96">
        <v>1</v>
      </c>
      <c r="R20" s="96">
        <v>4</v>
      </c>
      <c r="S20" s="97">
        <v>9900000010</v>
      </c>
      <c r="T20" s="98">
        <v>0</v>
      </c>
      <c r="U20" s="127">
        <f>U21+U23+U25</f>
        <v>2332.48</v>
      </c>
      <c r="V20" s="127">
        <f t="shared" ref="V20:W20" si="2">V21+V23+V25</f>
        <v>1794.7</v>
      </c>
      <c r="W20" s="127">
        <f t="shared" si="2"/>
        <v>1518.04</v>
      </c>
      <c r="X20" s="180"/>
      <c r="Y20" s="181"/>
      <c r="Z20" s="181"/>
      <c r="AA20" s="99">
        <v>1418800</v>
      </c>
      <c r="AB20" s="100">
        <v>0</v>
      </c>
      <c r="AC20" s="101"/>
      <c r="AD20" s="102">
        <v>155</v>
      </c>
      <c r="AE20" s="62"/>
      <c r="AF20" s="103"/>
    </row>
    <row r="21" spans="1:32" ht="81" customHeight="1">
      <c r="A21" s="10"/>
      <c r="B21" s="18"/>
      <c r="C21" s="17"/>
      <c r="D21" s="16"/>
      <c r="E21" s="15"/>
      <c r="F21" s="14"/>
      <c r="G21" s="14"/>
      <c r="H21" s="14"/>
      <c r="I21" s="19"/>
      <c r="J21" s="178" t="s">
        <v>8</v>
      </c>
      <c r="K21" s="178"/>
      <c r="L21" s="178"/>
      <c r="M21" s="178"/>
      <c r="N21" s="178"/>
      <c r="O21" s="179"/>
      <c r="P21" s="95" t="s">
        <v>8</v>
      </c>
      <c r="Q21" s="96">
        <v>1</v>
      </c>
      <c r="R21" s="96">
        <v>4</v>
      </c>
      <c r="S21" s="97">
        <v>9900000110</v>
      </c>
      <c r="T21" s="98">
        <v>100</v>
      </c>
      <c r="U21" s="127">
        <f>U22</f>
        <v>1812.9</v>
      </c>
      <c r="V21" s="127">
        <f>V22</f>
        <v>1672.4</v>
      </c>
      <c r="W21" s="127">
        <f>W22</f>
        <v>1448.04</v>
      </c>
      <c r="X21" s="180"/>
      <c r="Y21" s="181"/>
      <c r="Z21" s="181"/>
      <c r="AA21" s="99">
        <v>823550</v>
      </c>
      <c r="AB21" s="100">
        <v>0</v>
      </c>
      <c r="AC21" s="101"/>
      <c r="AD21" s="102">
        <v>155</v>
      </c>
      <c r="AE21" s="62"/>
      <c r="AF21" s="103"/>
    </row>
    <row r="22" spans="1:32" s="37" customFormat="1" ht="46.5" customHeight="1">
      <c r="A22" s="30"/>
      <c r="B22" s="31"/>
      <c r="C22" s="32"/>
      <c r="D22" s="33"/>
      <c r="E22" s="34"/>
      <c r="F22" s="35"/>
      <c r="G22" s="35"/>
      <c r="H22" s="35"/>
      <c r="I22" s="35"/>
      <c r="J22" s="36"/>
      <c r="K22" s="182" t="s">
        <v>31</v>
      </c>
      <c r="L22" s="182"/>
      <c r="M22" s="182"/>
      <c r="N22" s="182"/>
      <c r="O22" s="183"/>
      <c r="P22" s="104" t="s">
        <v>31</v>
      </c>
      <c r="Q22" s="105">
        <v>1</v>
      </c>
      <c r="R22" s="105">
        <v>4</v>
      </c>
      <c r="S22" s="106">
        <v>9900000110</v>
      </c>
      <c r="T22" s="107">
        <v>120</v>
      </c>
      <c r="U22" s="133">
        <v>1812.9</v>
      </c>
      <c r="V22" s="133">
        <v>1672.4</v>
      </c>
      <c r="W22" s="133">
        <v>1448.04</v>
      </c>
      <c r="X22" s="188"/>
      <c r="Y22" s="189"/>
      <c r="Z22" s="189"/>
      <c r="AA22" s="99">
        <v>823550</v>
      </c>
      <c r="AB22" s="100">
        <v>0</v>
      </c>
      <c r="AC22" s="101"/>
      <c r="AD22" s="102">
        <v>155</v>
      </c>
      <c r="AE22" s="62"/>
      <c r="AF22" s="103"/>
    </row>
    <row r="23" spans="1:32" ht="47.25" customHeight="1">
      <c r="A23" s="10"/>
      <c r="B23" s="18"/>
      <c r="C23" s="17"/>
      <c r="D23" s="16"/>
      <c r="E23" s="15"/>
      <c r="F23" s="14"/>
      <c r="G23" s="14"/>
      <c r="H23" s="14"/>
      <c r="I23" s="19"/>
      <c r="J23" s="178" t="s">
        <v>14</v>
      </c>
      <c r="K23" s="178"/>
      <c r="L23" s="178"/>
      <c r="M23" s="178"/>
      <c r="N23" s="178"/>
      <c r="O23" s="179"/>
      <c r="P23" s="95" t="s">
        <v>14</v>
      </c>
      <c r="Q23" s="96">
        <v>1</v>
      </c>
      <c r="R23" s="96">
        <v>4</v>
      </c>
      <c r="S23" s="97">
        <v>9900000190</v>
      </c>
      <c r="T23" s="98">
        <v>200</v>
      </c>
      <c r="U23" s="127">
        <f>U24</f>
        <v>471.68</v>
      </c>
      <c r="V23" s="127">
        <f>V24</f>
        <v>102.3</v>
      </c>
      <c r="W23" s="127">
        <f>W24</f>
        <v>50</v>
      </c>
      <c r="X23" s="180"/>
      <c r="Y23" s="181"/>
      <c r="Z23" s="181"/>
      <c r="AA23" s="99">
        <v>589750</v>
      </c>
      <c r="AB23" s="100">
        <v>0</v>
      </c>
      <c r="AC23" s="101"/>
      <c r="AD23" s="102">
        <v>155</v>
      </c>
      <c r="AE23" s="62"/>
      <c r="AF23" s="103"/>
    </row>
    <row r="24" spans="1:32" s="37" customFormat="1" ht="51.75" customHeight="1">
      <c r="A24" s="30"/>
      <c r="B24" s="31"/>
      <c r="C24" s="32"/>
      <c r="D24" s="33"/>
      <c r="E24" s="34"/>
      <c r="F24" s="35"/>
      <c r="G24" s="35"/>
      <c r="H24" s="35"/>
      <c r="I24" s="35"/>
      <c r="J24" s="36"/>
      <c r="K24" s="182" t="s">
        <v>13</v>
      </c>
      <c r="L24" s="182"/>
      <c r="M24" s="182"/>
      <c r="N24" s="182"/>
      <c r="O24" s="183"/>
      <c r="P24" s="104" t="s">
        <v>13</v>
      </c>
      <c r="Q24" s="105">
        <v>1</v>
      </c>
      <c r="R24" s="105">
        <v>4</v>
      </c>
      <c r="S24" s="106">
        <v>9900000190</v>
      </c>
      <c r="T24" s="107">
        <v>240</v>
      </c>
      <c r="U24" s="133">
        <v>471.68</v>
      </c>
      <c r="V24" s="133">
        <v>102.3</v>
      </c>
      <c r="W24" s="133">
        <v>50</v>
      </c>
      <c r="X24" s="188"/>
      <c r="Y24" s="189"/>
      <c r="Z24" s="189"/>
      <c r="AA24" s="99">
        <v>589750</v>
      </c>
      <c r="AB24" s="100">
        <v>0</v>
      </c>
      <c r="AC24" s="101"/>
      <c r="AD24" s="102">
        <v>155</v>
      </c>
      <c r="AE24" s="62"/>
      <c r="AF24" s="103"/>
    </row>
    <row r="25" spans="1:32" ht="27" customHeight="1">
      <c r="A25" s="10"/>
      <c r="B25" s="18"/>
      <c r="C25" s="17"/>
      <c r="D25" s="16"/>
      <c r="E25" s="15"/>
      <c r="F25" s="14"/>
      <c r="G25" s="14"/>
      <c r="H25" s="14"/>
      <c r="I25" s="19"/>
      <c r="J25" s="178" t="s">
        <v>4</v>
      </c>
      <c r="K25" s="178"/>
      <c r="L25" s="178"/>
      <c r="M25" s="178"/>
      <c r="N25" s="178"/>
      <c r="O25" s="179"/>
      <c r="P25" s="95" t="s">
        <v>4</v>
      </c>
      <c r="Q25" s="96">
        <v>1</v>
      </c>
      <c r="R25" s="96">
        <v>4</v>
      </c>
      <c r="S25" s="97">
        <v>9900000190</v>
      </c>
      <c r="T25" s="98">
        <v>800</v>
      </c>
      <c r="U25" s="127">
        <f>U26</f>
        <v>47.9</v>
      </c>
      <c r="V25" s="127">
        <f>V26</f>
        <v>20</v>
      </c>
      <c r="W25" s="127">
        <f>W26</f>
        <v>20</v>
      </c>
      <c r="X25" s="180"/>
      <c r="Y25" s="181"/>
      <c r="Z25" s="181"/>
      <c r="AA25" s="99">
        <v>5500</v>
      </c>
      <c r="AB25" s="100">
        <v>0</v>
      </c>
      <c r="AC25" s="101"/>
      <c r="AD25" s="102">
        <v>155</v>
      </c>
      <c r="AE25" s="62"/>
      <c r="AF25" s="103"/>
    </row>
    <row r="26" spans="1:32" s="37" customFormat="1" ht="36.75" customHeight="1">
      <c r="A26" s="30"/>
      <c r="B26" s="31"/>
      <c r="C26" s="32"/>
      <c r="D26" s="33"/>
      <c r="E26" s="34"/>
      <c r="F26" s="35"/>
      <c r="G26" s="35"/>
      <c r="H26" s="35"/>
      <c r="I26" s="35"/>
      <c r="J26" s="36"/>
      <c r="K26" s="182" t="s">
        <v>43</v>
      </c>
      <c r="L26" s="182"/>
      <c r="M26" s="182"/>
      <c r="N26" s="182"/>
      <c r="O26" s="183"/>
      <c r="P26" s="104" t="s">
        <v>43</v>
      </c>
      <c r="Q26" s="105">
        <v>1</v>
      </c>
      <c r="R26" s="105">
        <v>4</v>
      </c>
      <c r="S26" s="106">
        <v>9900000190</v>
      </c>
      <c r="T26" s="107">
        <v>850</v>
      </c>
      <c r="U26" s="133">
        <v>47.9</v>
      </c>
      <c r="V26" s="133">
        <v>20</v>
      </c>
      <c r="W26" s="133">
        <v>20</v>
      </c>
      <c r="X26" s="188"/>
      <c r="Y26" s="189"/>
      <c r="Z26" s="189"/>
      <c r="AA26" s="99">
        <v>5500</v>
      </c>
      <c r="AB26" s="100">
        <v>0</v>
      </c>
      <c r="AC26" s="101"/>
      <c r="AD26" s="102">
        <v>155</v>
      </c>
      <c r="AE26" s="62"/>
      <c r="AF26" s="103"/>
    </row>
    <row r="27" spans="1:32" ht="75" customHeight="1">
      <c r="A27" s="10"/>
      <c r="B27" s="178" t="s">
        <v>42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9"/>
      <c r="P27" s="95" t="s">
        <v>42</v>
      </c>
      <c r="Q27" s="96">
        <v>1</v>
      </c>
      <c r="R27" s="96">
        <v>6</v>
      </c>
      <c r="S27" s="97">
        <v>0</v>
      </c>
      <c r="T27" s="98">
        <v>0</v>
      </c>
      <c r="U27" s="145">
        <f>U28</f>
        <v>22.6</v>
      </c>
      <c r="V27" s="127">
        <v>0</v>
      </c>
      <c r="W27" s="127">
        <v>0</v>
      </c>
      <c r="X27" s="180"/>
      <c r="Y27" s="181"/>
      <c r="Z27" s="181"/>
      <c r="AA27" s="99">
        <v>0</v>
      </c>
      <c r="AB27" s="100">
        <v>0</v>
      </c>
      <c r="AC27" s="101"/>
      <c r="AD27" s="102">
        <v>155</v>
      </c>
      <c r="AE27" s="62"/>
      <c r="AF27" s="103"/>
    </row>
    <row r="28" spans="1:32" ht="45" customHeight="1">
      <c r="A28" s="10"/>
      <c r="B28" s="178" t="s">
        <v>6</v>
      </c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9"/>
      <c r="P28" s="95" t="s">
        <v>81</v>
      </c>
      <c r="Q28" s="96">
        <v>1</v>
      </c>
      <c r="R28" s="96">
        <v>6</v>
      </c>
      <c r="S28" s="97">
        <v>9900000000</v>
      </c>
      <c r="T28" s="98">
        <v>0</v>
      </c>
      <c r="U28" s="145">
        <f>U29</f>
        <v>22.6</v>
      </c>
      <c r="V28" s="127">
        <v>0</v>
      </c>
      <c r="W28" s="127">
        <v>0</v>
      </c>
      <c r="X28" s="180"/>
      <c r="Y28" s="181"/>
      <c r="Z28" s="181"/>
      <c r="AA28" s="99">
        <v>0</v>
      </c>
      <c r="AB28" s="100">
        <v>0</v>
      </c>
      <c r="AC28" s="101"/>
      <c r="AD28" s="102">
        <v>155</v>
      </c>
      <c r="AE28" s="62"/>
      <c r="AF28" s="103"/>
    </row>
    <row r="29" spans="1:32" ht="48" customHeight="1">
      <c r="A29" s="10"/>
      <c r="B29" s="178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9"/>
      <c r="P29" s="95" t="s">
        <v>41</v>
      </c>
      <c r="Q29" s="96">
        <v>1</v>
      </c>
      <c r="R29" s="96">
        <v>6</v>
      </c>
      <c r="S29" s="97">
        <v>9900000080</v>
      </c>
      <c r="T29" s="98">
        <v>0</v>
      </c>
      <c r="U29" s="145">
        <f>U30</f>
        <v>22.6</v>
      </c>
      <c r="V29" s="127">
        <v>0</v>
      </c>
      <c r="W29" s="127">
        <v>0</v>
      </c>
      <c r="X29" s="180"/>
      <c r="Y29" s="181"/>
      <c r="Z29" s="181"/>
      <c r="AA29" s="99">
        <v>0</v>
      </c>
      <c r="AB29" s="100">
        <v>0</v>
      </c>
      <c r="AC29" s="101"/>
      <c r="AD29" s="102">
        <v>155</v>
      </c>
      <c r="AE29" s="62"/>
      <c r="AF29" s="103"/>
    </row>
    <row r="30" spans="1:32" ht="21.75" customHeight="1">
      <c r="A30" s="10"/>
      <c r="B30" s="18"/>
      <c r="C30" s="17"/>
      <c r="D30" s="16"/>
      <c r="E30" s="15"/>
      <c r="F30" s="14"/>
      <c r="G30" s="14"/>
      <c r="H30" s="14"/>
      <c r="I30" s="19"/>
      <c r="J30" s="178" t="s">
        <v>39</v>
      </c>
      <c r="K30" s="178"/>
      <c r="L30" s="178"/>
      <c r="M30" s="178"/>
      <c r="N30" s="178"/>
      <c r="O30" s="179"/>
      <c r="P30" s="95" t="s">
        <v>39</v>
      </c>
      <c r="Q30" s="96">
        <v>1</v>
      </c>
      <c r="R30" s="96">
        <v>6</v>
      </c>
      <c r="S30" s="97">
        <v>9900000080</v>
      </c>
      <c r="T30" s="98">
        <v>500</v>
      </c>
      <c r="U30" s="145">
        <f>U31</f>
        <v>22.6</v>
      </c>
      <c r="V30" s="127">
        <v>0</v>
      </c>
      <c r="W30" s="127">
        <v>0</v>
      </c>
      <c r="X30" s="180"/>
      <c r="Y30" s="181"/>
      <c r="Z30" s="181"/>
      <c r="AA30" s="99">
        <v>0</v>
      </c>
      <c r="AB30" s="100">
        <v>0</v>
      </c>
      <c r="AC30" s="101"/>
      <c r="AD30" s="102">
        <v>155</v>
      </c>
      <c r="AE30" s="62"/>
      <c r="AF30" s="103"/>
    </row>
    <row r="31" spans="1:32" s="37" customFormat="1" ht="24" customHeight="1">
      <c r="A31" s="30"/>
      <c r="B31" s="31"/>
      <c r="C31" s="32"/>
      <c r="D31" s="33"/>
      <c r="E31" s="34"/>
      <c r="F31" s="35"/>
      <c r="G31" s="35"/>
      <c r="H31" s="35"/>
      <c r="I31" s="35"/>
      <c r="J31" s="36"/>
      <c r="K31" s="182" t="s">
        <v>38</v>
      </c>
      <c r="L31" s="182"/>
      <c r="M31" s="182"/>
      <c r="N31" s="182"/>
      <c r="O31" s="183"/>
      <c r="P31" s="104" t="s">
        <v>38</v>
      </c>
      <c r="Q31" s="105">
        <v>1</v>
      </c>
      <c r="R31" s="105">
        <v>6</v>
      </c>
      <c r="S31" s="106">
        <v>9900000080</v>
      </c>
      <c r="T31" s="107">
        <v>540</v>
      </c>
      <c r="U31" s="151">
        <v>22.6</v>
      </c>
      <c r="V31" s="133">
        <v>0</v>
      </c>
      <c r="W31" s="133">
        <v>0</v>
      </c>
      <c r="X31" s="188"/>
      <c r="Y31" s="189"/>
      <c r="Z31" s="189"/>
      <c r="AA31" s="99">
        <v>0</v>
      </c>
      <c r="AB31" s="100">
        <v>0</v>
      </c>
      <c r="AC31" s="101"/>
      <c r="AD31" s="102">
        <v>155</v>
      </c>
      <c r="AE31" s="62"/>
      <c r="AF31" s="103"/>
    </row>
    <row r="32" spans="1:32" ht="38.25" customHeight="1">
      <c r="A32" s="10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4"/>
      <c r="P32" s="95" t="s">
        <v>95</v>
      </c>
      <c r="Q32" s="96">
        <v>1</v>
      </c>
      <c r="R32" s="96">
        <v>7</v>
      </c>
      <c r="S32" s="97"/>
      <c r="T32" s="98"/>
      <c r="U32" s="156">
        <f>U33</f>
        <v>50.1</v>
      </c>
      <c r="V32" s="156">
        <v>0</v>
      </c>
      <c r="W32" s="156">
        <v>0</v>
      </c>
      <c r="X32" s="155"/>
      <c r="Y32" s="156"/>
      <c r="Z32" s="156"/>
      <c r="AA32" s="99"/>
      <c r="AB32" s="100"/>
      <c r="AC32" s="101"/>
      <c r="AD32" s="102"/>
      <c r="AE32" s="62"/>
      <c r="AF32" s="103"/>
    </row>
    <row r="33" spans="1:32" ht="44.25" customHeight="1">
      <c r="A33" s="10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4"/>
      <c r="P33" s="95" t="s">
        <v>95</v>
      </c>
      <c r="Q33" s="96">
        <v>1</v>
      </c>
      <c r="R33" s="96">
        <v>7</v>
      </c>
      <c r="S33" s="97">
        <v>9900007190</v>
      </c>
      <c r="T33" s="98">
        <v>240</v>
      </c>
      <c r="U33" s="156">
        <v>50.1</v>
      </c>
      <c r="V33" s="156">
        <v>0</v>
      </c>
      <c r="W33" s="156">
        <v>0</v>
      </c>
      <c r="X33" s="155"/>
      <c r="Y33" s="156"/>
      <c r="Z33" s="156"/>
      <c r="AA33" s="99"/>
      <c r="AB33" s="100"/>
      <c r="AC33" s="101"/>
      <c r="AD33" s="102"/>
      <c r="AE33" s="62"/>
      <c r="AF33" s="103"/>
    </row>
    <row r="34" spans="1:32" ht="60.75" customHeight="1">
      <c r="A34" s="10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7"/>
      <c r="P34" s="95" t="s">
        <v>102</v>
      </c>
      <c r="Q34" s="203" t="s">
        <v>103</v>
      </c>
      <c r="R34" s="96">
        <v>13</v>
      </c>
      <c r="S34" s="97">
        <v>9900070370</v>
      </c>
      <c r="T34" s="203">
        <v>521</v>
      </c>
      <c r="U34" s="204">
        <v>144.19999999999999</v>
      </c>
      <c r="V34" s="202">
        <v>0</v>
      </c>
      <c r="W34" s="202">
        <v>0</v>
      </c>
      <c r="X34" s="202">
        <v>0</v>
      </c>
      <c r="Y34" s="175"/>
      <c r="Z34" s="175"/>
      <c r="AA34" s="99"/>
      <c r="AB34" s="100"/>
      <c r="AC34" s="101"/>
      <c r="AD34" s="102"/>
      <c r="AE34" s="62"/>
      <c r="AF34" s="103"/>
    </row>
    <row r="35" spans="1:32" ht="70.5" customHeight="1">
      <c r="A35" s="10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7"/>
      <c r="P35" s="95" t="s">
        <v>104</v>
      </c>
      <c r="Q35" s="96">
        <v>1</v>
      </c>
      <c r="R35" s="96">
        <v>13</v>
      </c>
      <c r="S35" s="97" t="s">
        <v>105</v>
      </c>
      <c r="T35" s="98">
        <v>521</v>
      </c>
      <c r="U35" s="175">
        <v>1.9</v>
      </c>
      <c r="V35" s="175">
        <v>0</v>
      </c>
      <c r="W35" s="175">
        <v>0</v>
      </c>
      <c r="X35" s="174"/>
      <c r="Y35" s="175"/>
      <c r="Z35" s="175"/>
      <c r="AA35" s="99"/>
      <c r="AB35" s="100"/>
      <c r="AC35" s="101"/>
      <c r="AD35" s="102"/>
      <c r="AE35" s="62"/>
      <c r="AF35" s="103"/>
    </row>
    <row r="36" spans="1:32" ht="45.75" customHeight="1">
      <c r="A36" s="10"/>
      <c r="B36" s="178" t="s">
        <v>6</v>
      </c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9"/>
      <c r="P36" s="95" t="s">
        <v>69</v>
      </c>
      <c r="Q36" s="96">
        <v>1</v>
      </c>
      <c r="R36" s="96">
        <v>13</v>
      </c>
      <c r="S36" s="97">
        <v>9900000000</v>
      </c>
      <c r="T36" s="98">
        <v>0</v>
      </c>
      <c r="U36" s="145">
        <f>U37</f>
        <v>21.4</v>
      </c>
      <c r="V36" s="127">
        <v>0</v>
      </c>
      <c r="W36" s="127">
        <v>0</v>
      </c>
      <c r="X36" s="180"/>
      <c r="Y36" s="181"/>
      <c r="Z36" s="181"/>
      <c r="AA36" s="99">
        <v>11000</v>
      </c>
      <c r="AB36" s="100">
        <v>0</v>
      </c>
      <c r="AC36" s="101"/>
      <c r="AD36" s="102">
        <v>155</v>
      </c>
      <c r="AE36" s="62"/>
      <c r="AF36" s="103"/>
    </row>
    <row r="37" spans="1:32" ht="47.25" customHeight="1">
      <c r="A37" s="10"/>
      <c r="B37" s="178" t="s">
        <v>40</v>
      </c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9"/>
      <c r="P37" s="95" t="s">
        <v>40</v>
      </c>
      <c r="Q37" s="96">
        <v>1</v>
      </c>
      <c r="R37" s="96">
        <v>13</v>
      </c>
      <c r="S37" s="97">
        <v>9900000080</v>
      </c>
      <c r="T37" s="98">
        <v>0</v>
      </c>
      <c r="U37" s="145">
        <f>U38</f>
        <v>21.4</v>
      </c>
      <c r="V37" s="127">
        <v>0</v>
      </c>
      <c r="W37" s="127">
        <v>0</v>
      </c>
      <c r="X37" s="180"/>
      <c r="Y37" s="181"/>
      <c r="Z37" s="181"/>
      <c r="AA37" s="99">
        <v>0</v>
      </c>
      <c r="AB37" s="100">
        <v>0</v>
      </c>
      <c r="AC37" s="101"/>
      <c r="AD37" s="102">
        <v>155</v>
      </c>
      <c r="AE37" s="62"/>
      <c r="AF37" s="103"/>
    </row>
    <row r="38" spans="1:32" ht="40.5" customHeight="1">
      <c r="A38" s="10"/>
      <c r="B38" s="18"/>
      <c r="C38" s="17"/>
      <c r="D38" s="16"/>
      <c r="E38" s="15"/>
      <c r="F38" s="14"/>
      <c r="G38" s="14"/>
      <c r="H38" s="14"/>
      <c r="I38" s="19"/>
      <c r="J38" s="178" t="s">
        <v>39</v>
      </c>
      <c r="K38" s="178"/>
      <c r="L38" s="178"/>
      <c r="M38" s="178"/>
      <c r="N38" s="178"/>
      <c r="O38" s="179"/>
      <c r="P38" s="95" t="s">
        <v>39</v>
      </c>
      <c r="Q38" s="96">
        <v>1</v>
      </c>
      <c r="R38" s="96">
        <v>13</v>
      </c>
      <c r="S38" s="97">
        <v>9900000080</v>
      </c>
      <c r="T38" s="98">
        <v>200</v>
      </c>
      <c r="U38" s="145">
        <f>U39</f>
        <v>21.4</v>
      </c>
      <c r="V38" s="127">
        <v>0</v>
      </c>
      <c r="W38" s="127">
        <v>0</v>
      </c>
      <c r="X38" s="180"/>
      <c r="Y38" s="181"/>
      <c r="Z38" s="181"/>
      <c r="AA38" s="99">
        <v>0</v>
      </c>
      <c r="AB38" s="100">
        <v>0</v>
      </c>
      <c r="AC38" s="101"/>
      <c r="AD38" s="102">
        <v>155</v>
      </c>
      <c r="AE38" s="62"/>
      <c r="AF38" s="103"/>
    </row>
    <row r="39" spans="1:32" s="37" customFormat="1" ht="34.5" customHeight="1">
      <c r="A39" s="30"/>
      <c r="B39" s="31"/>
      <c r="C39" s="32"/>
      <c r="D39" s="33"/>
      <c r="E39" s="34"/>
      <c r="F39" s="35"/>
      <c r="G39" s="35"/>
      <c r="H39" s="35"/>
      <c r="I39" s="35"/>
      <c r="J39" s="36"/>
      <c r="K39" s="182" t="s">
        <v>38</v>
      </c>
      <c r="L39" s="182"/>
      <c r="M39" s="182"/>
      <c r="N39" s="182"/>
      <c r="O39" s="183"/>
      <c r="P39" s="104" t="s">
        <v>38</v>
      </c>
      <c r="Q39" s="105">
        <v>1</v>
      </c>
      <c r="R39" s="105">
        <v>13</v>
      </c>
      <c r="S39" s="106">
        <v>9900000080</v>
      </c>
      <c r="T39" s="107">
        <v>240</v>
      </c>
      <c r="U39" s="151">
        <v>21.4</v>
      </c>
      <c r="V39" s="133">
        <v>0</v>
      </c>
      <c r="W39" s="133">
        <v>0</v>
      </c>
      <c r="X39" s="188"/>
      <c r="Y39" s="189"/>
      <c r="Z39" s="189"/>
      <c r="AA39" s="99">
        <v>0</v>
      </c>
      <c r="AB39" s="100">
        <v>0</v>
      </c>
      <c r="AC39" s="101"/>
      <c r="AD39" s="102">
        <v>155</v>
      </c>
      <c r="AE39" s="62"/>
      <c r="AF39" s="103"/>
    </row>
    <row r="40" spans="1:32" ht="25.5" customHeight="1">
      <c r="A40" s="10"/>
      <c r="B40" s="185" t="s">
        <v>37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  <c r="P40" s="95" t="s">
        <v>37</v>
      </c>
      <c r="Q40" s="96">
        <v>2</v>
      </c>
      <c r="R40" s="96">
        <v>0</v>
      </c>
      <c r="S40" s="97">
        <v>0</v>
      </c>
      <c r="T40" s="98">
        <v>0</v>
      </c>
      <c r="U40" s="127">
        <f t="shared" ref="U40:W42" si="3">U41</f>
        <v>95.699999999999989</v>
      </c>
      <c r="V40" s="127">
        <f t="shared" si="3"/>
        <v>99.3</v>
      </c>
      <c r="W40" s="127">
        <f t="shared" si="3"/>
        <v>102.89999999999999</v>
      </c>
      <c r="X40" s="180"/>
      <c r="Y40" s="181"/>
      <c r="Z40" s="181"/>
      <c r="AA40" s="99">
        <v>0</v>
      </c>
      <c r="AB40" s="100">
        <v>0</v>
      </c>
      <c r="AC40" s="101"/>
      <c r="AD40" s="102">
        <v>155</v>
      </c>
      <c r="AE40" s="62"/>
      <c r="AF40" s="103"/>
    </row>
    <row r="41" spans="1:32" ht="36.75" customHeight="1">
      <c r="A41" s="10"/>
      <c r="B41" s="178" t="s">
        <v>36</v>
      </c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9"/>
      <c r="P41" s="95" t="s">
        <v>36</v>
      </c>
      <c r="Q41" s="96">
        <v>2</v>
      </c>
      <c r="R41" s="96">
        <v>3</v>
      </c>
      <c r="S41" s="97">
        <v>0</v>
      </c>
      <c r="T41" s="98">
        <v>0</v>
      </c>
      <c r="U41" s="127">
        <f t="shared" si="3"/>
        <v>95.699999999999989</v>
      </c>
      <c r="V41" s="127">
        <f t="shared" si="3"/>
        <v>99.3</v>
      </c>
      <c r="W41" s="127">
        <f t="shared" si="3"/>
        <v>102.89999999999999</v>
      </c>
      <c r="X41" s="180"/>
      <c r="Y41" s="181"/>
      <c r="Z41" s="181"/>
      <c r="AA41" s="99">
        <v>0</v>
      </c>
      <c r="AB41" s="100">
        <v>0</v>
      </c>
      <c r="AC41" s="101"/>
      <c r="AD41" s="102">
        <v>155</v>
      </c>
      <c r="AE41" s="62"/>
      <c r="AF41" s="103"/>
    </row>
    <row r="42" spans="1:32" ht="45.75" customHeight="1">
      <c r="A42" s="10"/>
      <c r="B42" s="178" t="s">
        <v>35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9"/>
      <c r="P42" s="95" t="s">
        <v>34</v>
      </c>
      <c r="Q42" s="96">
        <v>2</v>
      </c>
      <c r="R42" s="96">
        <v>3</v>
      </c>
      <c r="S42" s="97" t="s">
        <v>33</v>
      </c>
      <c r="T42" s="98">
        <v>0</v>
      </c>
      <c r="U42" s="127">
        <f t="shared" si="3"/>
        <v>95.699999999999989</v>
      </c>
      <c r="V42" s="127">
        <f t="shared" si="3"/>
        <v>99.3</v>
      </c>
      <c r="W42" s="127">
        <f t="shared" si="3"/>
        <v>102.89999999999999</v>
      </c>
      <c r="X42" s="180"/>
      <c r="Y42" s="181"/>
      <c r="Z42" s="181"/>
      <c r="AA42" s="99">
        <v>0</v>
      </c>
      <c r="AB42" s="100">
        <v>0</v>
      </c>
      <c r="AC42" s="101"/>
      <c r="AD42" s="102">
        <v>155</v>
      </c>
      <c r="AE42" s="62"/>
      <c r="AF42" s="103"/>
    </row>
    <row r="43" spans="1:32" ht="80.25" customHeight="1">
      <c r="A43" s="10"/>
      <c r="B43" s="178" t="s">
        <v>32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9"/>
      <c r="P43" s="95" t="s">
        <v>32</v>
      </c>
      <c r="Q43" s="96">
        <v>2</v>
      </c>
      <c r="R43" s="96">
        <v>3</v>
      </c>
      <c r="S43" s="97" t="s">
        <v>30</v>
      </c>
      <c r="T43" s="98">
        <v>0</v>
      </c>
      <c r="U43" s="127">
        <f>U44+U46</f>
        <v>95.699999999999989</v>
      </c>
      <c r="V43" s="127">
        <f>V45+V47</f>
        <v>99.3</v>
      </c>
      <c r="W43" s="127">
        <f>W44+W47</f>
        <v>102.89999999999999</v>
      </c>
      <c r="X43" s="180"/>
      <c r="Y43" s="181"/>
      <c r="Z43" s="181"/>
      <c r="AA43" s="99">
        <v>0</v>
      </c>
      <c r="AB43" s="100">
        <v>0</v>
      </c>
      <c r="AC43" s="101"/>
      <c r="AD43" s="102">
        <v>155</v>
      </c>
      <c r="AE43" s="62"/>
      <c r="AF43" s="103"/>
    </row>
    <row r="44" spans="1:32" ht="79.5" customHeight="1">
      <c r="A44" s="10"/>
      <c r="B44" s="18"/>
      <c r="C44" s="17"/>
      <c r="D44" s="16"/>
      <c r="E44" s="15"/>
      <c r="F44" s="14"/>
      <c r="G44" s="14"/>
      <c r="H44" s="14"/>
      <c r="I44" s="19"/>
      <c r="J44" s="178" t="s">
        <v>8</v>
      </c>
      <c r="K44" s="178"/>
      <c r="L44" s="178"/>
      <c r="M44" s="178"/>
      <c r="N44" s="178"/>
      <c r="O44" s="179"/>
      <c r="P44" s="95" t="s">
        <v>8</v>
      </c>
      <c r="Q44" s="96">
        <v>2</v>
      </c>
      <c r="R44" s="96">
        <v>3</v>
      </c>
      <c r="S44" s="97" t="s">
        <v>30</v>
      </c>
      <c r="T44" s="98">
        <v>100</v>
      </c>
      <c r="U44" s="133">
        <f>U45</f>
        <v>95.1</v>
      </c>
      <c r="V44" s="133">
        <f>V45</f>
        <v>98.7</v>
      </c>
      <c r="W44" s="133">
        <f>W45</f>
        <v>102.3</v>
      </c>
      <c r="X44" s="180"/>
      <c r="Y44" s="181"/>
      <c r="Z44" s="181"/>
      <c r="AA44" s="99">
        <v>0</v>
      </c>
      <c r="AB44" s="100">
        <v>0</v>
      </c>
      <c r="AC44" s="101"/>
      <c r="AD44" s="102">
        <v>155</v>
      </c>
      <c r="AE44" s="62"/>
      <c r="AF44" s="103"/>
    </row>
    <row r="45" spans="1:32" s="37" customFormat="1" ht="51.75" customHeight="1">
      <c r="A45" s="30"/>
      <c r="B45" s="31"/>
      <c r="C45" s="32"/>
      <c r="D45" s="33"/>
      <c r="E45" s="34"/>
      <c r="F45" s="35"/>
      <c r="G45" s="35"/>
      <c r="H45" s="35"/>
      <c r="I45" s="35"/>
      <c r="J45" s="36"/>
      <c r="K45" s="182" t="s">
        <v>31</v>
      </c>
      <c r="L45" s="182"/>
      <c r="M45" s="182"/>
      <c r="N45" s="182"/>
      <c r="O45" s="183"/>
      <c r="P45" s="104" t="s">
        <v>31</v>
      </c>
      <c r="Q45" s="105">
        <v>2</v>
      </c>
      <c r="R45" s="105">
        <v>3</v>
      </c>
      <c r="S45" s="106" t="s">
        <v>30</v>
      </c>
      <c r="T45" s="107">
        <v>120</v>
      </c>
      <c r="U45" s="133">
        <v>95.1</v>
      </c>
      <c r="V45" s="133">
        <v>98.7</v>
      </c>
      <c r="W45" s="133">
        <v>102.3</v>
      </c>
      <c r="X45" s="188"/>
      <c r="Y45" s="189"/>
      <c r="Z45" s="189"/>
      <c r="AA45" s="99">
        <v>0</v>
      </c>
      <c r="AB45" s="100">
        <v>0</v>
      </c>
      <c r="AC45" s="101"/>
      <c r="AD45" s="102">
        <v>155</v>
      </c>
      <c r="AE45" s="62"/>
      <c r="AF45" s="103"/>
    </row>
    <row r="46" spans="1:32" ht="51" customHeight="1">
      <c r="A46" s="10"/>
      <c r="B46" s="18"/>
      <c r="C46" s="17"/>
      <c r="D46" s="16"/>
      <c r="E46" s="15"/>
      <c r="F46" s="14"/>
      <c r="G46" s="14"/>
      <c r="H46" s="14"/>
      <c r="I46" s="19"/>
      <c r="J46" s="178" t="s">
        <v>14</v>
      </c>
      <c r="K46" s="178"/>
      <c r="L46" s="178"/>
      <c r="M46" s="178"/>
      <c r="N46" s="178"/>
      <c r="O46" s="179"/>
      <c r="P46" s="95" t="s">
        <v>14</v>
      </c>
      <c r="Q46" s="96">
        <v>2</v>
      </c>
      <c r="R46" s="96">
        <v>3</v>
      </c>
      <c r="S46" s="97" t="s">
        <v>30</v>
      </c>
      <c r="T46" s="98">
        <v>200</v>
      </c>
      <c r="U46" s="127">
        <f>U47</f>
        <v>0.6</v>
      </c>
      <c r="V46" s="127">
        <v>0</v>
      </c>
      <c r="W46" s="127">
        <v>0</v>
      </c>
      <c r="X46" s="180"/>
      <c r="Y46" s="181"/>
      <c r="Z46" s="181"/>
      <c r="AA46" s="99">
        <v>0</v>
      </c>
      <c r="AB46" s="100">
        <v>0</v>
      </c>
      <c r="AC46" s="101"/>
      <c r="AD46" s="102">
        <v>155</v>
      </c>
      <c r="AE46" s="62"/>
      <c r="AF46" s="103"/>
    </row>
    <row r="47" spans="1:32" s="37" customFormat="1" ht="58.5" customHeight="1">
      <c r="A47" s="30"/>
      <c r="B47" s="31"/>
      <c r="C47" s="32"/>
      <c r="D47" s="33"/>
      <c r="E47" s="34"/>
      <c r="F47" s="35"/>
      <c r="G47" s="35"/>
      <c r="H47" s="35"/>
      <c r="I47" s="35"/>
      <c r="J47" s="36"/>
      <c r="K47" s="182" t="s">
        <v>13</v>
      </c>
      <c r="L47" s="182"/>
      <c r="M47" s="182"/>
      <c r="N47" s="182"/>
      <c r="O47" s="183"/>
      <c r="P47" s="104" t="s">
        <v>13</v>
      </c>
      <c r="Q47" s="105">
        <v>2</v>
      </c>
      <c r="R47" s="105">
        <v>3</v>
      </c>
      <c r="S47" s="106">
        <v>9900051180</v>
      </c>
      <c r="T47" s="107">
        <v>240</v>
      </c>
      <c r="U47" s="133">
        <v>0.6</v>
      </c>
      <c r="V47" s="133">
        <v>0.6</v>
      </c>
      <c r="W47" s="133">
        <v>0.6</v>
      </c>
      <c r="X47" s="188"/>
      <c r="Y47" s="189"/>
      <c r="Z47" s="189"/>
      <c r="AA47" s="99">
        <v>0</v>
      </c>
      <c r="AB47" s="100">
        <v>0</v>
      </c>
      <c r="AC47" s="101"/>
      <c r="AD47" s="102">
        <v>155</v>
      </c>
      <c r="AE47" s="62"/>
      <c r="AF47" s="103"/>
    </row>
    <row r="48" spans="1:32" ht="51" customHeight="1">
      <c r="A48" s="10"/>
      <c r="B48" s="185" t="s">
        <v>29</v>
      </c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  <c r="P48" s="95" t="s">
        <v>29</v>
      </c>
      <c r="Q48" s="96">
        <v>3</v>
      </c>
      <c r="R48" s="96">
        <v>0</v>
      </c>
      <c r="S48" s="97">
        <v>0</v>
      </c>
      <c r="T48" s="98">
        <v>0</v>
      </c>
      <c r="U48" s="127">
        <f>U49+U54+U56+U58+U60</f>
        <v>2.6000000000000005</v>
      </c>
      <c r="V48" s="127">
        <f>V49+V56+V59</f>
        <v>2.9000000000000004</v>
      </c>
      <c r="W48" s="127">
        <f>W49+W56+W59</f>
        <v>2.9000000000000004</v>
      </c>
      <c r="X48" s="180"/>
      <c r="Y48" s="181"/>
      <c r="Z48" s="181"/>
      <c r="AA48" s="99">
        <v>2000</v>
      </c>
      <c r="AB48" s="100">
        <v>0</v>
      </c>
      <c r="AC48" s="101"/>
      <c r="AD48" s="102">
        <v>155</v>
      </c>
      <c r="AE48" s="62"/>
      <c r="AF48" s="103"/>
    </row>
    <row r="49" spans="1:33" ht="60.75" customHeight="1">
      <c r="A49" s="10"/>
      <c r="B49" s="178" t="s">
        <v>28</v>
      </c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9"/>
      <c r="P49" s="95" t="s">
        <v>28</v>
      </c>
      <c r="Q49" s="96">
        <v>3</v>
      </c>
      <c r="R49" s="96">
        <v>9</v>
      </c>
      <c r="S49" s="97">
        <v>0</v>
      </c>
      <c r="T49" s="98">
        <v>0</v>
      </c>
      <c r="U49" s="127">
        <f>U50</f>
        <v>1</v>
      </c>
      <c r="V49" s="127">
        <v>1.7</v>
      </c>
      <c r="W49" s="127">
        <v>1.7</v>
      </c>
      <c r="X49" s="180"/>
      <c r="Y49" s="181"/>
      <c r="Z49" s="181"/>
      <c r="AA49" s="99">
        <v>1000</v>
      </c>
      <c r="AB49" s="100">
        <v>0</v>
      </c>
      <c r="AC49" s="101"/>
      <c r="AD49" s="102">
        <v>155</v>
      </c>
      <c r="AE49" s="62"/>
      <c r="AF49" s="103"/>
    </row>
    <row r="50" spans="1:33" ht="62.25" customHeight="1">
      <c r="A50" s="10"/>
      <c r="B50" s="178" t="s">
        <v>27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9"/>
      <c r="P50" s="108" t="s">
        <v>82</v>
      </c>
      <c r="Q50" s="96">
        <v>3</v>
      </c>
      <c r="R50" s="96">
        <v>9</v>
      </c>
      <c r="S50" s="97">
        <v>9900027590</v>
      </c>
      <c r="T50" s="98">
        <v>0</v>
      </c>
      <c r="U50" s="127">
        <f>U51</f>
        <v>1</v>
      </c>
      <c r="V50" s="127">
        <v>1.7</v>
      </c>
      <c r="W50" s="127">
        <v>1.7</v>
      </c>
      <c r="X50" s="180"/>
      <c r="Y50" s="181"/>
      <c r="Z50" s="181"/>
      <c r="AA50" s="99">
        <v>1000</v>
      </c>
      <c r="AB50" s="100">
        <v>0</v>
      </c>
      <c r="AC50" s="101"/>
      <c r="AD50" s="102">
        <v>155</v>
      </c>
      <c r="AE50" s="62"/>
      <c r="AF50" s="103"/>
    </row>
    <row r="51" spans="1:33" ht="41.25" customHeight="1">
      <c r="A51" s="10"/>
      <c r="B51" s="178" t="s">
        <v>26</v>
      </c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9"/>
      <c r="P51" s="108" t="s">
        <v>83</v>
      </c>
      <c r="Q51" s="96">
        <v>3</v>
      </c>
      <c r="R51" s="96">
        <v>9</v>
      </c>
      <c r="S51" s="164">
        <v>9900027590</v>
      </c>
      <c r="T51" s="98">
        <v>0</v>
      </c>
      <c r="U51" s="127">
        <f>U52</f>
        <v>1</v>
      </c>
      <c r="V51" s="127">
        <v>1.7</v>
      </c>
      <c r="W51" s="127">
        <v>1.7</v>
      </c>
      <c r="X51" s="180"/>
      <c r="Y51" s="181"/>
      <c r="Z51" s="181"/>
      <c r="AA51" s="99">
        <v>1000</v>
      </c>
      <c r="AB51" s="100">
        <v>0</v>
      </c>
      <c r="AC51" s="101"/>
      <c r="AD51" s="102">
        <v>155</v>
      </c>
      <c r="AE51" s="62"/>
      <c r="AF51" s="103"/>
    </row>
    <row r="52" spans="1:33" ht="52.5" customHeight="1">
      <c r="A52" s="10"/>
      <c r="B52" s="18"/>
      <c r="C52" s="17"/>
      <c r="D52" s="16"/>
      <c r="E52" s="15"/>
      <c r="F52" s="14"/>
      <c r="G52" s="14"/>
      <c r="H52" s="14"/>
      <c r="I52" s="19"/>
      <c r="J52" s="178" t="s">
        <v>14</v>
      </c>
      <c r="K52" s="178"/>
      <c r="L52" s="178"/>
      <c r="M52" s="178"/>
      <c r="N52" s="178"/>
      <c r="O52" s="179"/>
      <c r="P52" s="95" t="s">
        <v>14</v>
      </c>
      <c r="Q52" s="96">
        <v>3</v>
      </c>
      <c r="R52" s="96">
        <v>9</v>
      </c>
      <c r="S52" s="164">
        <v>9900027590</v>
      </c>
      <c r="T52" s="98">
        <v>200</v>
      </c>
      <c r="U52" s="127">
        <f>U53</f>
        <v>1</v>
      </c>
      <c r="V52" s="127">
        <v>1.7</v>
      </c>
      <c r="W52" s="127">
        <v>1.7</v>
      </c>
      <c r="X52" s="180"/>
      <c r="Y52" s="181"/>
      <c r="Z52" s="181"/>
      <c r="AA52" s="99">
        <v>1000</v>
      </c>
      <c r="AB52" s="100">
        <v>0</v>
      </c>
      <c r="AC52" s="101"/>
      <c r="AD52" s="102">
        <v>155</v>
      </c>
      <c r="AE52" s="62"/>
      <c r="AF52" s="103"/>
    </row>
    <row r="53" spans="1:33" s="37" customFormat="1" ht="48.75" customHeight="1">
      <c r="A53" s="30"/>
      <c r="B53" s="31"/>
      <c r="C53" s="32"/>
      <c r="D53" s="33"/>
      <c r="E53" s="34"/>
      <c r="F53" s="35"/>
      <c r="G53" s="35"/>
      <c r="H53" s="35"/>
      <c r="I53" s="35"/>
      <c r="J53" s="36"/>
      <c r="K53" s="182" t="s">
        <v>13</v>
      </c>
      <c r="L53" s="182"/>
      <c r="M53" s="182"/>
      <c r="N53" s="182"/>
      <c r="O53" s="183"/>
      <c r="P53" s="104" t="s">
        <v>13</v>
      </c>
      <c r="Q53" s="105">
        <v>3</v>
      </c>
      <c r="R53" s="105">
        <v>9</v>
      </c>
      <c r="S53" s="165">
        <v>9900027590</v>
      </c>
      <c r="T53" s="107">
        <v>240</v>
      </c>
      <c r="U53" s="133">
        <v>1</v>
      </c>
      <c r="V53" s="133">
        <v>1.7</v>
      </c>
      <c r="W53" s="133">
        <v>1.7</v>
      </c>
      <c r="X53" s="188"/>
      <c r="Y53" s="189"/>
      <c r="Z53" s="189"/>
      <c r="AA53" s="99">
        <v>1000</v>
      </c>
      <c r="AB53" s="100">
        <v>0</v>
      </c>
      <c r="AC53" s="101"/>
      <c r="AD53" s="102">
        <v>155</v>
      </c>
      <c r="AE53" s="62"/>
      <c r="AF53" s="103"/>
    </row>
    <row r="54" spans="1:33" s="37" customFormat="1" ht="48.75" customHeight="1">
      <c r="A54" s="30"/>
      <c r="B54" s="31"/>
      <c r="C54" s="32"/>
      <c r="D54" s="33"/>
      <c r="E54" s="34"/>
      <c r="F54" s="35"/>
      <c r="G54" s="35"/>
      <c r="H54" s="35"/>
      <c r="I54" s="35"/>
      <c r="J54" s="160"/>
      <c r="K54" s="159"/>
      <c r="L54" s="159"/>
      <c r="M54" s="159"/>
      <c r="N54" s="159"/>
      <c r="O54" s="160"/>
      <c r="P54" s="95" t="s">
        <v>98</v>
      </c>
      <c r="Q54" s="96">
        <v>3</v>
      </c>
      <c r="R54" s="96">
        <v>14</v>
      </c>
      <c r="S54" s="166">
        <v>9900069060</v>
      </c>
      <c r="T54" s="98"/>
      <c r="U54" s="158">
        <f>U55</f>
        <v>0.2</v>
      </c>
      <c r="V54" s="158">
        <v>0</v>
      </c>
      <c r="W54" s="158">
        <v>0</v>
      </c>
      <c r="X54" s="161"/>
      <c r="Y54" s="162"/>
      <c r="Z54" s="162"/>
      <c r="AA54" s="99"/>
      <c r="AB54" s="100"/>
      <c r="AC54" s="101"/>
      <c r="AD54" s="102"/>
      <c r="AE54" s="62"/>
      <c r="AF54" s="103"/>
    </row>
    <row r="55" spans="1:33" s="37" customFormat="1" ht="48.75" customHeight="1">
      <c r="A55" s="30"/>
      <c r="B55" s="31"/>
      <c r="C55" s="32"/>
      <c r="D55" s="33"/>
      <c r="E55" s="34"/>
      <c r="F55" s="35"/>
      <c r="G55" s="35"/>
      <c r="H55" s="35"/>
      <c r="I55" s="35"/>
      <c r="J55" s="160"/>
      <c r="K55" s="159"/>
      <c r="L55" s="159"/>
      <c r="M55" s="159"/>
      <c r="N55" s="159"/>
      <c r="O55" s="160"/>
      <c r="P55" s="104" t="s">
        <v>13</v>
      </c>
      <c r="Q55" s="105">
        <v>3</v>
      </c>
      <c r="R55" s="105">
        <v>14</v>
      </c>
      <c r="S55" s="163">
        <v>9900069060</v>
      </c>
      <c r="T55" s="107">
        <v>240</v>
      </c>
      <c r="U55" s="162">
        <v>0.2</v>
      </c>
      <c r="V55" s="162">
        <v>0</v>
      </c>
      <c r="W55" s="162">
        <v>0</v>
      </c>
      <c r="X55" s="161"/>
      <c r="Y55" s="162"/>
      <c r="Z55" s="162"/>
      <c r="AA55" s="99"/>
      <c r="AB55" s="100"/>
      <c r="AC55" s="101"/>
      <c r="AD55" s="102"/>
      <c r="AE55" s="62"/>
      <c r="AF55" s="103"/>
    </row>
    <row r="56" spans="1:33" s="37" customFormat="1" ht="48.75" customHeight="1">
      <c r="A56" s="30"/>
      <c r="B56" s="31"/>
      <c r="C56" s="32"/>
      <c r="D56" s="33"/>
      <c r="E56" s="34"/>
      <c r="F56" s="35"/>
      <c r="G56" s="35"/>
      <c r="H56" s="35"/>
      <c r="I56" s="35"/>
      <c r="J56" s="160"/>
      <c r="K56" s="159"/>
      <c r="L56" s="159"/>
      <c r="M56" s="159"/>
      <c r="N56" s="159"/>
      <c r="O56" s="160"/>
      <c r="P56" s="95" t="s">
        <v>99</v>
      </c>
      <c r="Q56" s="96">
        <v>3</v>
      </c>
      <c r="R56" s="96">
        <v>14</v>
      </c>
      <c r="S56" s="166">
        <v>9900000215</v>
      </c>
      <c r="T56" s="98"/>
      <c r="U56" s="158">
        <f>U57</f>
        <v>1</v>
      </c>
      <c r="V56" s="158">
        <f>V57</f>
        <v>1</v>
      </c>
      <c r="W56" s="158">
        <f>W57</f>
        <v>1</v>
      </c>
      <c r="X56" s="161"/>
      <c r="Y56" s="162"/>
      <c r="Z56" s="162"/>
      <c r="AA56" s="99"/>
      <c r="AB56" s="100"/>
      <c r="AC56" s="101"/>
      <c r="AD56" s="102"/>
      <c r="AE56" s="62"/>
      <c r="AF56" s="103"/>
    </row>
    <row r="57" spans="1:33" s="37" customFormat="1" ht="48.75" customHeight="1">
      <c r="A57" s="30"/>
      <c r="B57" s="31"/>
      <c r="C57" s="32"/>
      <c r="D57" s="33"/>
      <c r="E57" s="34"/>
      <c r="F57" s="35"/>
      <c r="G57" s="35"/>
      <c r="H57" s="35"/>
      <c r="I57" s="35"/>
      <c r="J57" s="160"/>
      <c r="K57" s="159"/>
      <c r="L57" s="159"/>
      <c r="M57" s="159"/>
      <c r="N57" s="159"/>
      <c r="O57" s="160"/>
      <c r="P57" s="104" t="s">
        <v>13</v>
      </c>
      <c r="Q57" s="105">
        <v>3</v>
      </c>
      <c r="R57" s="105">
        <v>14</v>
      </c>
      <c r="S57" s="163">
        <v>9900000215</v>
      </c>
      <c r="T57" s="107">
        <v>240</v>
      </c>
      <c r="U57" s="162">
        <v>1</v>
      </c>
      <c r="V57" s="162">
        <v>1</v>
      </c>
      <c r="W57" s="162">
        <v>1</v>
      </c>
      <c r="X57" s="161"/>
      <c r="Y57" s="162"/>
      <c r="Z57" s="162"/>
      <c r="AA57" s="99"/>
      <c r="AB57" s="100"/>
      <c r="AC57" s="101"/>
      <c r="AD57" s="102"/>
      <c r="AE57" s="62"/>
      <c r="AF57" s="103"/>
    </row>
    <row r="58" spans="1:33" s="37" customFormat="1" ht="60" customHeight="1">
      <c r="A58" s="30"/>
      <c r="B58" s="31"/>
      <c r="C58" s="32"/>
      <c r="D58" s="33"/>
      <c r="E58" s="34"/>
      <c r="F58" s="35"/>
      <c r="G58" s="35"/>
      <c r="H58" s="35"/>
      <c r="I58" s="35"/>
      <c r="J58" s="160"/>
      <c r="K58" s="159"/>
      <c r="L58" s="159"/>
      <c r="M58" s="159"/>
      <c r="N58" s="159"/>
      <c r="O58" s="160"/>
      <c r="P58" s="95" t="s">
        <v>97</v>
      </c>
      <c r="Q58" s="96">
        <v>3</v>
      </c>
      <c r="R58" s="96">
        <v>14</v>
      </c>
      <c r="S58" s="166">
        <v>9900000214</v>
      </c>
      <c r="T58" s="98"/>
      <c r="U58" s="158">
        <f>U59</f>
        <v>0.2</v>
      </c>
      <c r="V58" s="158">
        <f>V59</f>
        <v>0.2</v>
      </c>
      <c r="W58" s="158">
        <f>W59</f>
        <v>0.2</v>
      </c>
      <c r="X58" s="157"/>
      <c r="Y58" s="158"/>
      <c r="Z58" s="158"/>
      <c r="AA58" s="167"/>
      <c r="AB58" s="168"/>
      <c r="AC58" s="169"/>
      <c r="AD58" s="170"/>
      <c r="AE58" s="171"/>
      <c r="AF58" s="172"/>
      <c r="AG58" s="173"/>
    </row>
    <row r="59" spans="1:33" s="37" customFormat="1" ht="62.25" customHeight="1">
      <c r="A59" s="30"/>
      <c r="B59" s="31"/>
      <c r="C59" s="32"/>
      <c r="D59" s="33"/>
      <c r="E59" s="34"/>
      <c r="F59" s="35"/>
      <c r="G59" s="35"/>
      <c r="H59" s="35"/>
      <c r="I59" s="35"/>
      <c r="J59" s="160"/>
      <c r="K59" s="159"/>
      <c r="L59" s="159"/>
      <c r="M59" s="159"/>
      <c r="N59" s="159"/>
      <c r="O59" s="160"/>
      <c r="P59" s="104" t="s">
        <v>13</v>
      </c>
      <c r="Q59" s="105">
        <v>3</v>
      </c>
      <c r="R59" s="105">
        <v>14</v>
      </c>
      <c r="S59" s="163">
        <v>9900000214</v>
      </c>
      <c r="T59" s="107">
        <v>240</v>
      </c>
      <c r="U59" s="162">
        <v>0.2</v>
      </c>
      <c r="V59" s="162">
        <v>0.2</v>
      </c>
      <c r="W59" s="162">
        <v>0.2</v>
      </c>
      <c r="X59" s="161"/>
      <c r="Y59" s="162"/>
      <c r="Z59" s="162"/>
      <c r="AA59" s="99"/>
      <c r="AB59" s="100"/>
      <c r="AC59" s="101"/>
      <c r="AD59" s="102"/>
      <c r="AE59" s="62"/>
      <c r="AF59" s="103"/>
    </row>
    <row r="60" spans="1:33" s="37" customFormat="1" ht="62.25" customHeight="1">
      <c r="A60" s="30"/>
      <c r="B60" s="31"/>
      <c r="C60" s="32"/>
      <c r="D60" s="33"/>
      <c r="E60" s="34"/>
      <c r="F60" s="35"/>
      <c r="G60" s="35"/>
      <c r="H60" s="35"/>
      <c r="I60" s="35"/>
      <c r="J60" s="160"/>
      <c r="K60" s="159"/>
      <c r="L60" s="159"/>
      <c r="M60" s="159"/>
      <c r="N60" s="159"/>
      <c r="O60" s="160"/>
      <c r="P60" s="95" t="s">
        <v>96</v>
      </c>
      <c r="Q60" s="96">
        <v>3</v>
      </c>
      <c r="R60" s="96">
        <v>14</v>
      </c>
      <c r="S60" s="166">
        <v>9900000213</v>
      </c>
      <c r="T60" s="98"/>
      <c r="U60" s="158">
        <f>U61</f>
        <v>0.2</v>
      </c>
      <c r="V60" s="158">
        <v>0</v>
      </c>
      <c r="W60" s="158">
        <v>0</v>
      </c>
      <c r="X60" s="161"/>
      <c r="Y60" s="162"/>
      <c r="Z60" s="162"/>
      <c r="AA60" s="99"/>
      <c r="AB60" s="100"/>
      <c r="AC60" s="101"/>
      <c r="AD60" s="102"/>
      <c r="AE60" s="62"/>
      <c r="AF60" s="103"/>
    </row>
    <row r="61" spans="1:33" s="37" customFormat="1" ht="48.75" customHeight="1">
      <c r="A61" s="30"/>
      <c r="B61" s="31"/>
      <c r="C61" s="32"/>
      <c r="D61" s="33"/>
      <c r="E61" s="34"/>
      <c r="F61" s="35"/>
      <c r="G61" s="35"/>
      <c r="H61" s="35"/>
      <c r="I61" s="35"/>
      <c r="J61" s="160"/>
      <c r="K61" s="159"/>
      <c r="L61" s="159"/>
      <c r="M61" s="159"/>
      <c r="N61" s="159"/>
      <c r="O61" s="160"/>
      <c r="P61" s="104" t="s">
        <v>13</v>
      </c>
      <c r="Q61" s="105">
        <v>3</v>
      </c>
      <c r="R61" s="105">
        <v>14</v>
      </c>
      <c r="S61" s="163">
        <v>9900000213</v>
      </c>
      <c r="T61" s="107">
        <v>240</v>
      </c>
      <c r="U61" s="162">
        <v>0.2</v>
      </c>
      <c r="V61" s="162">
        <v>0</v>
      </c>
      <c r="W61" s="162">
        <v>0</v>
      </c>
      <c r="X61" s="161"/>
      <c r="Y61" s="162"/>
      <c r="Z61" s="162"/>
      <c r="AA61" s="99"/>
      <c r="AB61" s="100"/>
      <c r="AC61" s="101"/>
      <c r="AD61" s="102"/>
      <c r="AE61" s="62"/>
      <c r="AF61" s="103"/>
    </row>
    <row r="62" spans="1:33" ht="23.25" customHeight="1">
      <c r="A62" s="10"/>
      <c r="B62" s="185" t="s">
        <v>25</v>
      </c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6"/>
      <c r="P62" s="95" t="s">
        <v>25</v>
      </c>
      <c r="Q62" s="96">
        <v>4</v>
      </c>
      <c r="R62" s="96">
        <v>0</v>
      </c>
      <c r="S62" s="97">
        <v>0</v>
      </c>
      <c r="T62" s="98">
        <v>0</v>
      </c>
      <c r="U62" s="127">
        <f>U63+U68+U83</f>
        <v>1028.3699999999999</v>
      </c>
      <c r="V62" s="127">
        <f t="shared" ref="V62:W62" si="4">V63+V68</f>
        <v>1109.4000000000001</v>
      </c>
      <c r="W62" s="127">
        <f t="shared" si="4"/>
        <v>1185.1300000000001</v>
      </c>
      <c r="X62" s="180"/>
      <c r="Y62" s="181"/>
      <c r="Z62" s="181"/>
      <c r="AA62" s="99">
        <v>434100</v>
      </c>
      <c r="AB62" s="100">
        <v>0</v>
      </c>
      <c r="AC62" s="101"/>
      <c r="AD62" s="102">
        <v>155</v>
      </c>
      <c r="AE62" s="62"/>
      <c r="AF62" s="103"/>
    </row>
    <row r="63" spans="1:33" ht="35.25" customHeight="1">
      <c r="A63" s="10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3"/>
      <c r="P63" s="95" t="s">
        <v>63</v>
      </c>
      <c r="Q63" s="96">
        <v>4</v>
      </c>
      <c r="R63" s="96">
        <v>8</v>
      </c>
      <c r="S63" s="97"/>
      <c r="T63" s="98"/>
      <c r="U63" s="127">
        <f>U64</f>
        <v>10</v>
      </c>
      <c r="V63" s="127">
        <v>11.5</v>
      </c>
      <c r="W63" s="127">
        <f>W64</f>
        <v>10</v>
      </c>
      <c r="X63" s="109"/>
      <c r="Y63" s="110"/>
      <c r="Z63" s="110"/>
      <c r="AA63" s="99"/>
      <c r="AB63" s="100"/>
      <c r="AC63" s="101"/>
      <c r="AD63" s="102"/>
      <c r="AE63" s="62"/>
      <c r="AF63" s="103"/>
    </row>
    <row r="64" spans="1:33" ht="90" customHeight="1">
      <c r="A64" s="10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95" t="s">
        <v>64</v>
      </c>
      <c r="Q64" s="96">
        <v>4</v>
      </c>
      <c r="R64" s="96">
        <v>8</v>
      </c>
      <c r="S64" s="97">
        <v>9900000000</v>
      </c>
      <c r="T64" s="98"/>
      <c r="U64" s="127">
        <f>U65</f>
        <v>10</v>
      </c>
      <c r="V64" s="127">
        <v>11.5</v>
      </c>
      <c r="W64" s="127">
        <f>W65</f>
        <v>10</v>
      </c>
      <c r="X64" s="109"/>
      <c r="Y64" s="110"/>
      <c r="Z64" s="110"/>
      <c r="AA64" s="99"/>
      <c r="AB64" s="100"/>
      <c r="AC64" s="101"/>
      <c r="AD64" s="102"/>
      <c r="AE64" s="62"/>
      <c r="AF64" s="103"/>
    </row>
    <row r="65" spans="1:32" ht="43.5" customHeight="1">
      <c r="A65" s="10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3"/>
      <c r="P65" s="95" t="s">
        <v>65</v>
      </c>
      <c r="Q65" s="96">
        <v>4</v>
      </c>
      <c r="R65" s="96">
        <v>8</v>
      </c>
      <c r="S65" s="97">
        <v>9900048010</v>
      </c>
      <c r="T65" s="98"/>
      <c r="U65" s="127">
        <f>U66</f>
        <v>10</v>
      </c>
      <c r="V65" s="127">
        <v>11.5</v>
      </c>
      <c r="W65" s="127">
        <f>W66</f>
        <v>10</v>
      </c>
      <c r="X65" s="109"/>
      <c r="Y65" s="110"/>
      <c r="Z65" s="110"/>
      <c r="AA65" s="99"/>
      <c r="AB65" s="100"/>
      <c r="AC65" s="101"/>
      <c r="AD65" s="102"/>
      <c r="AE65" s="62"/>
      <c r="AF65" s="103"/>
    </row>
    <row r="66" spans="1:32" ht="49.5" customHeight="1">
      <c r="A66" s="10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/>
      <c r="P66" s="95" t="s">
        <v>4</v>
      </c>
      <c r="Q66" s="96">
        <v>4</v>
      </c>
      <c r="R66" s="96">
        <v>8</v>
      </c>
      <c r="S66" s="97">
        <v>9900048010</v>
      </c>
      <c r="T66" s="98">
        <v>800</v>
      </c>
      <c r="U66" s="127">
        <f>U67</f>
        <v>10</v>
      </c>
      <c r="V66" s="127">
        <v>11.5</v>
      </c>
      <c r="W66" s="127">
        <f>W67</f>
        <v>10</v>
      </c>
      <c r="X66" s="109"/>
      <c r="Y66" s="110"/>
      <c r="Z66" s="110"/>
      <c r="AA66" s="99"/>
      <c r="AB66" s="100"/>
      <c r="AC66" s="101"/>
      <c r="AD66" s="102"/>
      <c r="AE66" s="62"/>
      <c r="AF66" s="103"/>
    </row>
    <row r="67" spans="1:32" ht="66.75" customHeight="1">
      <c r="A67" s="10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/>
      <c r="P67" s="95" t="s">
        <v>66</v>
      </c>
      <c r="Q67" s="96">
        <v>4</v>
      </c>
      <c r="R67" s="96">
        <v>8</v>
      </c>
      <c r="S67" s="97">
        <v>9900048010</v>
      </c>
      <c r="T67" s="98">
        <v>810</v>
      </c>
      <c r="U67" s="127">
        <v>10</v>
      </c>
      <c r="V67" s="127">
        <v>11.5</v>
      </c>
      <c r="W67" s="127">
        <v>10</v>
      </c>
      <c r="X67" s="109"/>
      <c r="Y67" s="110"/>
      <c r="Z67" s="110"/>
      <c r="AA67" s="99"/>
      <c r="AB67" s="100"/>
      <c r="AC67" s="101"/>
      <c r="AD67" s="102"/>
      <c r="AE67" s="62"/>
      <c r="AF67" s="103"/>
    </row>
    <row r="68" spans="1:32" ht="33.75" customHeight="1">
      <c r="A68" s="10"/>
      <c r="B68" s="178" t="s">
        <v>24</v>
      </c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9"/>
      <c r="P68" s="95" t="s">
        <v>24</v>
      </c>
      <c r="Q68" s="96">
        <v>4</v>
      </c>
      <c r="R68" s="96">
        <v>9</v>
      </c>
      <c r="S68" s="97">
        <v>0</v>
      </c>
      <c r="T68" s="98">
        <v>0</v>
      </c>
      <c r="U68" s="127">
        <f>U70+U74+U77+U80</f>
        <v>1018.37</v>
      </c>
      <c r="V68" s="127">
        <f t="shared" ref="V68:W68" si="5">V70+V74+V77+V80</f>
        <v>1097.9000000000001</v>
      </c>
      <c r="W68" s="127">
        <f t="shared" si="5"/>
        <v>1175.1300000000001</v>
      </c>
      <c r="X68" s="180"/>
      <c r="Y68" s="181"/>
      <c r="Z68" s="181"/>
      <c r="AA68" s="99">
        <v>432100</v>
      </c>
      <c r="AB68" s="100">
        <v>0</v>
      </c>
      <c r="AC68" s="101"/>
      <c r="AD68" s="102">
        <v>155</v>
      </c>
      <c r="AE68" s="62"/>
      <c r="AF68" s="103"/>
    </row>
    <row r="69" spans="1:32" ht="59.25" customHeight="1">
      <c r="A69" s="10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5"/>
      <c r="P69" s="95" t="s">
        <v>84</v>
      </c>
      <c r="Q69" s="96">
        <v>4</v>
      </c>
      <c r="R69" s="96">
        <v>9</v>
      </c>
      <c r="S69" s="97">
        <v>6100000000</v>
      </c>
      <c r="T69" s="98"/>
      <c r="U69" s="127">
        <f>U70</f>
        <v>0</v>
      </c>
      <c r="V69" s="127">
        <v>0</v>
      </c>
      <c r="W69" s="127">
        <v>0</v>
      </c>
      <c r="X69" s="122"/>
      <c r="Y69" s="123"/>
      <c r="Z69" s="123"/>
      <c r="AA69" s="99"/>
      <c r="AB69" s="100"/>
      <c r="AC69" s="101"/>
      <c r="AD69" s="102"/>
      <c r="AE69" s="62"/>
      <c r="AF69" s="103"/>
    </row>
    <row r="70" spans="1:32" ht="75.75" customHeight="1">
      <c r="A70" s="10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5"/>
      <c r="P70" s="95" t="s">
        <v>85</v>
      </c>
      <c r="Q70" s="96">
        <v>4</v>
      </c>
      <c r="R70" s="96">
        <v>9</v>
      </c>
      <c r="S70" s="97">
        <v>6100070760</v>
      </c>
      <c r="T70" s="98"/>
      <c r="U70" s="127">
        <f>U71</f>
        <v>0</v>
      </c>
      <c r="V70" s="127">
        <v>0</v>
      </c>
      <c r="W70" s="127">
        <v>0</v>
      </c>
      <c r="X70" s="122"/>
      <c r="Y70" s="123"/>
      <c r="Z70" s="123"/>
      <c r="AA70" s="99"/>
      <c r="AB70" s="100"/>
      <c r="AC70" s="101"/>
      <c r="AD70" s="102"/>
      <c r="AE70" s="62"/>
      <c r="AF70" s="103"/>
    </row>
    <row r="71" spans="1:32" ht="46.5" customHeight="1">
      <c r="A71" s="10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5"/>
      <c r="P71" s="95" t="s">
        <v>73</v>
      </c>
      <c r="Q71" s="96">
        <v>4</v>
      </c>
      <c r="R71" s="96">
        <v>9</v>
      </c>
      <c r="S71" s="97">
        <v>6100070760</v>
      </c>
      <c r="T71" s="98">
        <v>200</v>
      </c>
      <c r="U71" s="127">
        <f>U72</f>
        <v>0</v>
      </c>
      <c r="V71" s="127">
        <v>0</v>
      </c>
      <c r="W71" s="127">
        <v>0</v>
      </c>
      <c r="X71" s="122"/>
      <c r="Y71" s="123"/>
      <c r="Z71" s="123"/>
      <c r="AA71" s="99"/>
      <c r="AB71" s="100"/>
      <c r="AC71" s="101"/>
      <c r="AD71" s="102"/>
      <c r="AE71" s="62"/>
      <c r="AF71" s="103"/>
    </row>
    <row r="72" spans="1:32" ht="46.5" customHeight="1">
      <c r="A72" s="10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5"/>
      <c r="P72" s="95" t="s">
        <v>13</v>
      </c>
      <c r="Q72" s="96">
        <v>4</v>
      </c>
      <c r="R72" s="96">
        <v>9</v>
      </c>
      <c r="S72" s="97">
        <v>6100070760</v>
      </c>
      <c r="T72" s="98">
        <v>240</v>
      </c>
      <c r="U72" s="127">
        <v>0</v>
      </c>
      <c r="V72" s="127">
        <v>0</v>
      </c>
      <c r="W72" s="127">
        <v>0</v>
      </c>
      <c r="X72" s="122"/>
      <c r="Y72" s="123"/>
      <c r="Z72" s="123"/>
      <c r="AA72" s="99"/>
      <c r="AB72" s="100"/>
      <c r="AC72" s="101"/>
      <c r="AD72" s="102"/>
      <c r="AE72" s="62"/>
      <c r="AF72" s="103"/>
    </row>
    <row r="73" spans="1:32" ht="55.5" customHeight="1">
      <c r="A73" s="10"/>
      <c r="B73" s="178" t="s">
        <v>23</v>
      </c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9"/>
      <c r="P73" s="95" t="s">
        <v>86</v>
      </c>
      <c r="Q73" s="96">
        <v>4</v>
      </c>
      <c r="R73" s="96">
        <v>9</v>
      </c>
      <c r="S73" s="97">
        <v>9900000000</v>
      </c>
      <c r="T73" s="98">
        <v>0</v>
      </c>
      <c r="U73" s="127">
        <f>U74+U77+U80</f>
        <v>1018.37</v>
      </c>
      <c r="V73" s="127">
        <f t="shared" ref="V73:W73" si="6">V74+V77+V80</f>
        <v>1097.9000000000001</v>
      </c>
      <c r="W73" s="127">
        <f t="shared" si="6"/>
        <v>1175.1300000000001</v>
      </c>
      <c r="X73" s="180"/>
      <c r="Y73" s="181"/>
      <c r="Z73" s="181"/>
      <c r="AA73" s="99">
        <v>432100</v>
      </c>
      <c r="AB73" s="100">
        <v>0</v>
      </c>
      <c r="AC73" s="101"/>
      <c r="AD73" s="102">
        <v>155</v>
      </c>
      <c r="AE73" s="62"/>
      <c r="AF73" s="103"/>
    </row>
    <row r="74" spans="1:32" ht="43.5" customHeight="1">
      <c r="A74" s="10"/>
      <c r="B74" s="178" t="s">
        <v>22</v>
      </c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9"/>
      <c r="P74" s="95" t="s">
        <v>22</v>
      </c>
      <c r="Q74" s="96">
        <v>4</v>
      </c>
      <c r="R74" s="96">
        <v>9</v>
      </c>
      <c r="S74" s="97">
        <v>9900049010</v>
      </c>
      <c r="T74" s="98">
        <v>0</v>
      </c>
      <c r="U74" s="127">
        <v>0</v>
      </c>
      <c r="V74" s="127">
        <v>0</v>
      </c>
      <c r="W74" s="127">
        <v>0</v>
      </c>
      <c r="X74" s="180"/>
      <c r="Y74" s="181"/>
      <c r="Z74" s="181"/>
      <c r="AA74" s="99">
        <v>232100</v>
      </c>
      <c r="AB74" s="100">
        <v>0</v>
      </c>
      <c r="AC74" s="101"/>
      <c r="AD74" s="102">
        <v>155</v>
      </c>
      <c r="AE74" s="62"/>
      <c r="AF74" s="103"/>
    </row>
    <row r="75" spans="1:32" ht="57" customHeight="1">
      <c r="A75" s="10"/>
      <c r="B75" s="18"/>
      <c r="C75" s="17"/>
      <c r="D75" s="16"/>
      <c r="E75" s="15"/>
      <c r="F75" s="14"/>
      <c r="G75" s="14"/>
      <c r="H75" s="14"/>
      <c r="I75" s="19"/>
      <c r="J75" s="178" t="s">
        <v>14</v>
      </c>
      <c r="K75" s="178"/>
      <c r="L75" s="178"/>
      <c r="M75" s="178"/>
      <c r="N75" s="178"/>
      <c r="O75" s="179"/>
      <c r="P75" s="95" t="s">
        <v>14</v>
      </c>
      <c r="Q75" s="96">
        <v>4</v>
      </c>
      <c r="R75" s="96">
        <v>9</v>
      </c>
      <c r="S75" s="97">
        <v>9900049010</v>
      </c>
      <c r="T75" s="98">
        <v>200</v>
      </c>
      <c r="U75" s="127">
        <v>0</v>
      </c>
      <c r="V75" s="127">
        <v>0</v>
      </c>
      <c r="W75" s="127">
        <v>0</v>
      </c>
      <c r="X75" s="180"/>
      <c r="Y75" s="181"/>
      <c r="Z75" s="181"/>
      <c r="AA75" s="99">
        <v>232100</v>
      </c>
      <c r="AB75" s="100">
        <v>0</v>
      </c>
      <c r="AC75" s="101"/>
      <c r="AD75" s="102">
        <v>155</v>
      </c>
      <c r="AE75" s="62"/>
      <c r="AF75" s="103"/>
    </row>
    <row r="76" spans="1:32" s="37" customFormat="1" ht="57.75" customHeight="1">
      <c r="A76" s="30"/>
      <c r="B76" s="31"/>
      <c r="C76" s="32"/>
      <c r="D76" s="33"/>
      <c r="E76" s="34"/>
      <c r="F76" s="35"/>
      <c r="G76" s="35"/>
      <c r="H76" s="35"/>
      <c r="I76" s="35"/>
      <c r="J76" s="36"/>
      <c r="K76" s="182" t="s">
        <v>13</v>
      </c>
      <c r="L76" s="182"/>
      <c r="M76" s="182"/>
      <c r="N76" s="182"/>
      <c r="O76" s="183"/>
      <c r="P76" s="104" t="s">
        <v>13</v>
      </c>
      <c r="Q76" s="105">
        <v>4</v>
      </c>
      <c r="R76" s="105">
        <v>9</v>
      </c>
      <c r="S76" s="106">
        <v>9900049010</v>
      </c>
      <c r="T76" s="107">
        <v>240</v>
      </c>
      <c r="U76" s="133">
        <v>0</v>
      </c>
      <c r="V76" s="133">
        <v>0</v>
      </c>
      <c r="W76" s="133">
        <v>0</v>
      </c>
      <c r="X76" s="188"/>
      <c r="Y76" s="189"/>
      <c r="Z76" s="189"/>
      <c r="AA76" s="99">
        <v>232100</v>
      </c>
      <c r="AB76" s="100">
        <v>0</v>
      </c>
      <c r="AC76" s="101"/>
      <c r="AD76" s="102">
        <v>155</v>
      </c>
      <c r="AE76" s="62"/>
      <c r="AF76" s="103"/>
    </row>
    <row r="77" spans="1:32" ht="49.5" customHeight="1">
      <c r="A77" s="10"/>
      <c r="B77" s="178" t="s">
        <v>21</v>
      </c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9"/>
      <c r="P77" s="95" t="s">
        <v>21</v>
      </c>
      <c r="Q77" s="96">
        <v>4</v>
      </c>
      <c r="R77" s="96">
        <v>9</v>
      </c>
      <c r="S77" s="97">
        <v>9900049020</v>
      </c>
      <c r="T77" s="98">
        <v>0</v>
      </c>
      <c r="U77" s="127">
        <f t="shared" ref="U77:W78" si="7">U78</f>
        <v>1018.37</v>
      </c>
      <c r="V77" s="127">
        <f t="shared" si="7"/>
        <v>1097.9000000000001</v>
      </c>
      <c r="W77" s="127">
        <f t="shared" si="7"/>
        <v>1175.1300000000001</v>
      </c>
      <c r="X77" s="180"/>
      <c r="Y77" s="181"/>
      <c r="Z77" s="181"/>
      <c r="AA77" s="99">
        <v>200000</v>
      </c>
      <c r="AB77" s="100">
        <v>0</v>
      </c>
      <c r="AC77" s="101"/>
      <c r="AD77" s="102">
        <v>155</v>
      </c>
      <c r="AE77" s="62"/>
      <c r="AF77" s="103"/>
    </row>
    <row r="78" spans="1:32" ht="43.5" customHeight="1">
      <c r="A78" s="10"/>
      <c r="B78" s="18"/>
      <c r="C78" s="17"/>
      <c r="D78" s="16"/>
      <c r="E78" s="15"/>
      <c r="F78" s="14"/>
      <c r="G78" s="14"/>
      <c r="H78" s="14"/>
      <c r="I78" s="19"/>
      <c r="J78" s="178" t="s">
        <v>14</v>
      </c>
      <c r="K78" s="178"/>
      <c r="L78" s="178"/>
      <c r="M78" s="178"/>
      <c r="N78" s="178"/>
      <c r="O78" s="179"/>
      <c r="P78" s="95" t="s">
        <v>14</v>
      </c>
      <c r="Q78" s="96">
        <v>4</v>
      </c>
      <c r="R78" s="96">
        <v>9</v>
      </c>
      <c r="S78" s="97">
        <v>9900049020</v>
      </c>
      <c r="T78" s="98">
        <v>200</v>
      </c>
      <c r="U78" s="127">
        <f t="shared" si="7"/>
        <v>1018.37</v>
      </c>
      <c r="V78" s="127">
        <f t="shared" si="7"/>
        <v>1097.9000000000001</v>
      </c>
      <c r="W78" s="127">
        <f t="shared" si="7"/>
        <v>1175.1300000000001</v>
      </c>
      <c r="X78" s="180"/>
      <c r="Y78" s="181"/>
      <c r="Z78" s="181"/>
      <c r="AA78" s="99">
        <v>200000</v>
      </c>
      <c r="AB78" s="100">
        <v>0</v>
      </c>
      <c r="AC78" s="101"/>
      <c r="AD78" s="102">
        <v>155</v>
      </c>
      <c r="AE78" s="62"/>
      <c r="AF78" s="103"/>
    </row>
    <row r="79" spans="1:32" s="37" customFormat="1" ht="48.75" customHeight="1">
      <c r="A79" s="30"/>
      <c r="B79" s="31"/>
      <c r="C79" s="32"/>
      <c r="D79" s="33"/>
      <c r="E79" s="34"/>
      <c r="F79" s="35"/>
      <c r="G79" s="35"/>
      <c r="H79" s="35"/>
      <c r="I79" s="35"/>
      <c r="J79" s="36"/>
      <c r="K79" s="182" t="s">
        <v>13</v>
      </c>
      <c r="L79" s="182"/>
      <c r="M79" s="182"/>
      <c r="N79" s="182"/>
      <c r="O79" s="183"/>
      <c r="P79" s="104" t="s">
        <v>13</v>
      </c>
      <c r="Q79" s="105">
        <v>4</v>
      </c>
      <c r="R79" s="105">
        <v>9</v>
      </c>
      <c r="S79" s="106">
        <v>9900049020</v>
      </c>
      <c r="T79" s="107">
        <v>240</v>
      </c>
      <c r="U79" s="133">
        <v>1018.37</v>
      </c>
      <c r="V79" s="133">
        <v>1097.9000000000001</v>
      </c>
      <c r="W79" s="133">
        <v>1175.1300000000001</v>
      </c>
      <c r="X79" s="188"/>
      <c r="Y79" s="189"/>
      <c r="Z79" s="189"/>
      <c r="AA79" s="99">
        <v>200000</v>
      </c>
      <c r="AB79" s="100">
        <v>0</v>
      </c>
      <c r="AC79" s="101"/>
      <c r="AD79" s="102">
        <v>155</v>
      </c>
      <c r="AE79" s="62"/>
      <c r="AF79" s="103"/>
    </row>
    <row r="80" spans="1:32" s="37" customFormat="1" ht="56.25" customHeight="1">
      <c r="A80" s="30"/>
      <c r="B80" s="31"/>
      <c r="C80" s="32"/>
      <c r="D80" s="33"/>
      <c r="E80" s="34"/>
      <c r="F80" s="35"/>
      <c r="G80" s="35"/>
      <c r="H80" s="35"/>
      <c r="I80" s="35"/>
      <c r="J80" s="36"/>
      <c r="K80" s="38"/>
      <c r="L80" s="38"/>
      <c r="M80" s="38"/>
      <c r="N80" s="38"/>
      <c r="O80" s="36"/>
      <c r="P80" s="95" t="s">
        <v>87</v>
      </c>
      <c r="Q80" s="96">
        <v>4</v>
      </c>
      <c r="R80" s="96">
        <v>9</v>
      </c>
      <c r="S80" s="97">
        <v>9900049030</v>
      </c>
      <c r="T80" s="98"/>
      <c r="U80" s="127">
        <f t="shared" ref="U80:W81" si="8">U81</f>
        <v>0</v>
      </c>
      <c r="V80" s="127">
        <f t="shared" si="8"/>
        <v>0</v>
      </c>
      <c r="W80" s="127">
        <f t="shared" si="8"/>
        <v>0</v>
      </c>
      <c r="X80" s="111"/>
      <c r="Y80" s="112"/>
      <c r="Z80" s="112"/>
      <c r="AA80" s="99"/>
      <c r="AB80" s="100"/>
      <c r="AC80" s="101"/>
      <c r="AD80" s="102"/>
      <c r="AE80" s="62"/>
      <c r="AF80" s="103"/>
    </row>
    <row r="81" spans="1:32" s="37" customFormat="1" ht="57" customHeight="1">
      <c r="A81" s="30"/>
      <c r="B81" s="31"/>
      <c r="C81" s="32"/>
      <c r="D81" s="33"/>
      <c r="E81" s="34"/>
      <c r="F81" s="35"/>
      <c r="G81" s="35"/>
      <c r="H81" s="35"/>
      <c r="I81" s="35"/>
      <c r="J81" s="36"/>
      <c r="K81" s="38"/>
      <c r="L81" s="38"/>
      <c r="M81" s="38"/>
      <c r="N81" s="38"/>
      <c r="O81" s="36"/>
      <c r="P81" s="95" t="s">
        <v>14</v>
      </c>
      <c r="Q81" s="96">
        <v>4</v>
      </c>
      <c r="R81" s="96">
        <v>9</v>
      </c>
      <c r="S81" s="97">
        <v>9900049030</v>
      </c>
      <c r="T81" s="98">
        <v>200</v>
      </c>
      <c r="U81" s="127">
        <f t="shared" si="8"/>
        <v>0</v>
      </c>
      <c r="V81" s="127">
        <f t="shared" si="8"/>
        <v>0</v>
      </c>
      <c r="W81" s="127">
        <f t="shared" si="8"/>
        <v>0</v>
      </c>
      <c r="X81" s="111"/>
      <c r="Y81" s="112"/>
      <c r="Z81" s="112"/>
      <c r="AA81" s="99"/>
      <c r="AB81" s="100"/>
      <c r="AC81" s="101"/>
      <c r="AD81" s="102"/>
      <c r="AE81" s="62"/>
      <c r="AF81" s="103"/>
    </row>
    <row r="82" spans="1:32" s="37" customFormat="1" ht="48" customHeight="1">
      <c r="A82" s="30"/>
      <c r="B82" s="31"/>
      <c r="C82" s="32"/>
      <c r="D82" s="33"/>
      <c r="E82" s="34"/>
      <c r="F82" s="35"/>
      <c r="G82" s="35"/>
      <c r="H82" s="35"/>
      <c r="I82" s="35"/>
      <c r="J82" s="36"/>
      <c r="K82" s="38"/>
      <c r="L82" s="38"/>
      <c r="M82" s="38"/>
      <c r="N82" s="38"/>
      <c r="O82" s="36"/>
      <c r="P82" s="104" t="s">
        <v>13</v>
      </c>
      <c r="Q82" s="105">
        <v>4</v>
      </c>
      <c r="R82" s="105">
        <v>9</v>
      </c>
      <c r="S82" s="106">
        <v>9900049030</v>
      </c>
      <c r="T82" s="107">
        <v>240</v>
      </c>
      <c r="U82" s="133"/>
      <c r="V82" s="133"/>
      <c r="W82" s="133"/>
      <c r="X82" s="111"/>
      <c r="Y82" s="112"/>
      <c r="Z82" s="112"/>
      <c r="AA82" s="99"/>
      <c r="AB82" s="100"/>
      <c r="AC82" s="101"/>
      <c r="AD82" s="102"/>
      <c r="AE82" s="62"/>
      <c r="AF82" s="103"/>
    </row>
    <row r="83" spans="1:32" s="37" customFormat="1" ht="48" customHeight="1">
      <c r="A83" s="30"/>
      <c r="B83" s="31"/>
      <c r="C83" s="32"/>
      <c r="D83" s="33"/>
      <c r="E83" s="34"/>
      <c r="F83" s="35"/>
      <c r="G83" s="35"/>
      <c r="H83" s="35"/>
      <c r="I83" s="35"/>
      <c r="J83" s="129"/>
      <c r="K83" s="128"/>
      <c r="L83" s="128"/>
      <c r="M83" s="128"/>
      <c r="N83" s="128"/>
      <c r="O83" s="129"/>
      <c r="P83" s="95" t="s">
        <v>77</v>
      </c>
      <c r="Q83" s="96">
        <v>4</v>
      </c>
      <c r="R83" s="96">
        <v>12</v>
      </c>
      <c r="S83" s="97"/>
      <c r="T83" s="98"/>
      <c r="U83" s="127">
        <v>0</v>
      </c>
      <c r="V83" s="127">
        <v>0</v>
      </c>
      <c r="W83" s="127">
        <v>0</v>
      </c>
      <c r="X83" s="132"/>
      <c r="Y83" s="133"/>
      <c r="Z83" s="133"/>
      <c r="AA83" s="99"/>
      <c r="AB83" s="100"/>
      <c r="AC83" s="101"/>
      <c r="AD83" s="102"/>
      <c r="AE83" s="62"/>
      <c r="AF83" s="103"/>
    </row>
    <row r="84" spans="1:32" s="37" customFormat="1" ht="48" customHeight="1">
      <c r="A84" s="30"/>
      <c r="B84" s="31"/>
      <c r="C84" s="32"/>
      <c r="D84" s="33"/>
      <c r="E84" s="34"/>
      <c r="F84" s="35"/>
      <c r="G84" s="35"/>
      <c r="H84" s="35"/>
      <c r="I84" s="35"/>
      <c r="J84" s="129"/>
      <c r="K84" s="128"/>
      <c r="L84" s="128"/>
      <c r="M84" s="128"/>
      <c r="N84" s="128"/>
      <c r="O84" s="129"/>
      <c r="P84" s="95" t="s">
        <v>78</v>
      </c>
      <c r="Q84" s="96">
        <v>4</v>
      </c>
      <c r="R84" s="96">
        <v>12</v>
      </c>
      <c r="S84" s="97">
        <v>9900025590</v>
      </c>
      <c r="T84" s="98"/>
      <c r="U84" s="127">
        <v>0</v>
      </c>
      <c r="V84" s="127">
        <v>0</v>
      </c>
      <c r="W84" s="127">
        <v>0</v>
      </c>
      <c r="X84" s="132"/>
      <c r="Y84" s="133"/>
      <c r="Z84" s="133"/>
      <c r="AA84" s="99"/>
      <c r="AB84" s="100"/>
      <c r="AC84" s="101"/>
      <c r="AD84" s="102"/>
      <c r="AE84" s="62"/>
      <c r="AF84" s="103"/>
    </row>
    <row r="85" spans="1:32" s="37" customFormat="1" ht="48" customHeight="1">
      <c r="A85" s="30"/>
      <c r="B85" s="31"/>
      <c r="C85" s="32"/>
      <c r="D85" s="33"/>
      <c r="E85" s="34"/>
      <c r="F85" s="35"/>
      <c r="G85" s="35"/>
      <c r="H85" s="35"/>
      <c r="I85" s="35"/>
      <c r="J85" s="129"/>
      <c r="K85" s="128"/>
      <c r="L85" s="128"/>
      <c r="M85" s="128"/>
      <c r="N85" s="128"/>
      <c r="O85" s="129"/>
      <c r="P85" s="95" t="s">
        <v>79</v>
      </c>
      <c r="Q85" s="96">
        <v>4</v>
      </c>
      <c r="R85" s="96">
        <v>12</v>
      </c>
      <c r="S85" s="97">
        <v>9900025590</v>
      </c>
      <c r="T85" s="98"/>
      <c r="U85" s="127">
        <v>0</v>
      </c>
      <c r="V85" s="127">
        <v>0</v>
      </c>
      <c r="W85" s="127">
        <v>0</v>
      </c>
      <c r="X85" s="132"/>
      <c r="Y85" s="133"/>
      <c r="Z85" s="133"/>
      <c r="AA85" s="99"/>
      <c r="AB85" s="100"/>
      <c r="AC85" s="101"/>
      <c r="AD85" s="102"/>
      <c r="AE85" s="62"/>
      <c r="AF85" s="103"/>
    </row>
    <row r="86" spans="1:32" s="37" customFormat="1" ht="48" customHeight="1">
      <c r="A86" s="30"/>
      <c r="B86" s="31"/>
      <c r="C86" s="32"/>
      <c r="D86" s="33"/>
      <c r="E86" s="34"/>
      <c r="F86" s="35"/>
      <c r="G86" s="35"/>
      <c r="H86" s="35"/>
      <c r="I86" s="35"/>
      <c r="J86" s="129"/>
      <c r="K86" s="128"/>
      <c r="L86" s="128"/>
      <c r="M86" s="128"/>
      <c r="N86" s="128"/>
      <c r="O86" s="129"/>
      <c r="P86" s="95" t="s">
        <v>14</v>
      </c>
      <c r="Q86" s="96">
        <v>4</v>
      </c>
      <c r="R86" s="96">
        <v>12</v>
      </c>
      <c r="S86" s="97">
        <v>9900025590</v>
      </c>
      <c r="T86" s="98">
        <v>200</v>
      </c>
      <c r="U86" s="127">
        <v>0</v>
      </c>
      <c r="V86" s="127">
        <v>0</v>
      </c>
      <c r="W86" s="127">
        <v>0</v>
      </c>
      <c r="X86" s="132"/>
      <c r="Y86" s="133"/>
      <c r="Z86" s="133"/>
      <c r="AA86" s="99"/>
      <c r="AB86" s="100"/>
      <c r="AC86" s="101"/>
      <c r="AD86" s="102"/>
      <c r="AE86" s="62"/>
      <c r="AF86" s="103"/>
    </row>
    <row r="87" spans="1:32" s="37" customFormat="1" ht="48" customHeight="1">
      <c r="A87" s="30"/>
      <c r="B87" s="31"/>
      <c r="C87" s="32"/>
      <c r="D87" s="33"/>
      <c r="E87" s="34"/>
      <c r="F87" s="35"/>
      <c r="G87" s="35"/>
      <c r="H87" s="35"/>
      <c r="I87" s="35"/>
      <c r="J87" s="129"/>
      <c r="K87" s="128"/>
      <c r="L87" s="128"/>
      <c r="M87" s="128"/>
      <c r="N87" s="128"/>
      <c r="O87" s="129"/>
      <c r="P87" s="104" t="s">
        <v>13</v>
      </c>
      <c r="Q87" s="105">
        <v>4</v>
      </c>
      <c r="R87" s="105">
        <v>12</v>
      </c>
      <c r="S87" s="106">
        <v>9900025590</v>
      </c>
      <c r="T87" s="107">
        <v>240</v>
      </c>
      <c r="U87" s="133">
        <v>0</v>
      </c>
      <c r="V87" s="133">
        <v>0</v>
      </c>
      <c r="W87" s="133">
        <v>0</v>
      </c>
      <c r="X87" s="132"/>
      <c r="Y87" s="133"/>
      <c r="Z87" s="133"/>
      <c r="AA87" s="99"/>
      <c r="AB87" s="100"/>
      <c r="AC87" s="101"/>
      <c r="AD87" s="102"/>
      <c r="AE87" s="62"/>
      <c r="AF87" s="103"/>
    </row>
    <row r="88" spans="1:32" ht="36.75" customHeight="1">
      <c r="A88" s="10"/>
      <c r="B88" s="185" t="s">
        <v>20</v>
      </c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6"/>
      <c r="P88" s="95" t="s">
        <v>20</v>
      </c>
      <c r="Q88" s="96">
        <v>5</v>
      </c>
      <c r="R88" s="96">
        <v>0</v>
      </c>
      <c r="S88" s="97">
        <v>0</v>
      </c>
      <c r="T88" s="98">
        <v>0</v>
      </c>
      <c r="U88" s="127">
        <f>U93+U96</f>
        <v>614.5</v>
      </c>
      <c r="V88" s="142">
        <f>V93+V96</f>
        <v>140</v>
      </c>
      <c r="W88" s="142">
        <f t="shared" ref="W88" si="9">W96+W89</f>
        <v>40</v>
      </c>
      <c r="X88" s="180"/>
      <c r="Y88" s="181"/>
      <c r="Z88" s="181"/>
      <c r="AA88" s="99">
        <v>226100</v>
      </c>
      <c r="AB88" s="100">
        <v>0</v>
      </c>
      <c r="AC88" s="101"/>
      <c r="AD88" s="102">
        <v>155</v>
      </c>
      <c r="AE88" s="62"/>
      <c r="AF88" s="103"/>
    </row>
    <row r="89" spans="1:32" ht="36.75" customHeight="1">
      <c r="A89" s="1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1"/>
      <c r="P89" s="95" t="s">
        <v>74</v>
      </c>
      <c r="Q89" s="96">
        <v>5</v>
      </c>
      <c r="R89" s="96">
        <v>1</v>
      </c>
      <c r="S89" s="97"/>
      <c r="T89" s="98"/>
      <c r="U89" s="127">
        <v>0</v>
      </c>
      <c r="V89" s="127">
        <v>0</v>
      </c>
      <c r="W89" s="127">
        <v>0</v>
      </c>
      <c r="X89" s="126"/>
      <c r="Y89" s="127"/>
      <c r="Z89" s="127"/>
      <c r="AA89" s="99"/>
      <c r="AB89" s="100"/>
      <c r="AC89" s="101"/>
      <c r="AD89" s="102"/>
      <c r="AE89" s="62"/>
      <c r="AF89" s="103"/>
    </row>
    <row r="90" spans="1:32" ht="36.75" customHeight="1">
      <c r="A90" s="1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1"/>
      <c r="P90" s="95" t="s">
        <v>75</v>
      </c>
      <c r="Q90" s="96">
        <v>5</v>
      </c>
      <c r="R90" s="96">
        <v>1</v>
      </c>
      <c r="S90" s="97">
        <v>9900000210</v>
      </c>
      <c r="T90" s="98"/>
      <c r="U90" s="127">
        <v>0</v>
      </c>
      <c r="V90" s="127">
        <v>0</v>
      </c>
      <c r="W90" s="127">
        <v>0</v>
      </c>
      <c r="X90" s="126"/>
      <c r="Y90" s="127"/>
      <c r="Z90" s="127"/>
      <c r="AA90" s="99"/>
      <c r="AB90" s="100"/>
      <c r="AC90" s="101"/>
      <c r="AD90" s="102"/>
      <c r="AE90" s="62"/>
      <c r="AF90" s="103"/>
    </row>
    <row r="91" spans="1:32" ht="36.75" customHeight="1">
      <c r="A91" s="1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1"/>
      <c r="P91" s="95" t="s">
        <v>14</v>
      </c>
      <c r="Q91" s="96">
        <v>5</v>
      </c>
      <c r="R91" s="96">
        <v>1</v>
      </c>
      <c r="S91" s="97">
        <v>9900000210</v>
      </c>
      <c r="T91" s="98">
        <v>200</v>
      </c>
      <c r="U91" s="127">
        <v>0</v>
      </c>
      <c r="V91" s="127">
        <v>0</v>
      </c>
      <c r="W91" s="127">
        <v>0</v>
      </c>
      <c r="X91" s="126"/>
      <c r="Y91" s="127"/>
      <c r="Z91" s="127"/>
      <c r="AA91" s="99"/>
      <c r="AB91" s="100"/>
      <c r="AC91" s="101"/>
      <c r="AD91" s="102"/>
      <c r="AE91" s="62"/>
      <c r="AF91" s="103"/>
    </row>
    <row r="92" spans="1:32" ht="36.75" customHeight="1">
      <c r="A92" s="1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1"/>
      <c r="P92" s="104" t="s">
        <v>13</v>
      </c>
      <c r="Q92" s="105">
        <v>5</v>
      </c>
      <c r="R92" s="105">
        <v>1</v>
      </c>
      <c r="S92" s="106">
        <v>9900000210</v>
      </c>
      <c r="T92" s="107">
        <v>240</v>
      </c>
      <c r="U92" s="133">
        <v>0</v>
      </c>
      <c r="V92" s="133">
        <v>0</v>
      </c>
      <c r="W92" s="133">
        <v>0</v>
      </c>
      <c r="X92" s="126"/>
      <c r="Y92" s="127"/>
      <c r="Z92" s="127"/>
      <c r="AA92" s="99"/>
      <c r="AB92" s="100"/>
      <c r="AC92" s="101"/>
      <c r="AD92" s="102"/>
      <c r="AE92" s="62"/>
      <c r="AF92" s="103"/>
    </row>
    <row r="93" spans="1:32" ht="36.75" customHeight="1">
      <c r="A93" s="10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9"/>
      <c r="P93" s="95" t="s">
        <v>91</v>
      </c>
      <c r="Q93" s="96">
        <v>5</v>
      </c>
      <c r="R93" s="96">
        <v>2</v>
      </c>
      <c r="S93" s="97"/>
      <c r="T93" s="98"/>
      <c r="U93" s="145">
        <f>U94</f>
        <v>40</v>
      </c>
      <c r="V93" s="145">
        <f>V94</f>
        <v>40</v>
      </c>
      <c r="W93" s="145">
        <v>0</v>
      </c>
      <c r="X93" s="144"/>
      <c r="Y93" s="145"/>
      <c r="Z93" s="145"/>
      <c r="AA93" s="99"/>
      <c r="AB93" s="100"/>
      <c r="AC93" s="101"/>
      <c r="AD93" s="102"/>
      <c r="AE93" s="62"/>
      <c r="AF93" s="103"/>
    </row>
    <row r="94" spans="1:32" ht="36.75" customHeight="1">
      <c r="A94" s="10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9"/>
      <c r="P94" s="104" t="s">
        <v>92</v>
      </c>
      <c r="Q94" s="105">
        <v>5</v>
      </c>
      <c r="R94" s="105">
        <v>2</v>
      </c>
      <c r="S94" s="106">
        <v>9900070810</v>
      </c>
      <c r="T94" s="107"/>
      <c r="U94" s="151">
        <f>U95</f>
        <v>40</v>
      </c>
      <c r="V94" s="151">
        <f>V95</f>
        <v>40</v>
      </c>
      <c r="W94" s="151">
        <v>0</v>
      </c>
      <c r="X94" s="144"/>
      <c r="Y94" s="145"/>
      <c r="Z94" s="145"/>
      <c r="AA94" s="99"/>
      <c r="AB94" s="100"/>
      <c r="AC94" s="101"/>
      <c r="AD94" s="102"/>
      <c r="AE94" s="62"/>
      <c r="AF94" s="103"/>
    </row>
    <row r="95" spans="1:32" ht="36.75" customHeight="1">
      <c r="A95" s="10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9"/>
      <c r="P95" s="104" t="s">
        <v>13</v>
      </c>
      <c r="Q95" s="105">
        <v>5</v>
      </c>
      <c r="R95" s="105">
        <v>2</v>
      </c>
      <c r="S95" s="106">
        <v>9900070810</v>
      </c>
      <c r="T95" s="107">
        <v>240</v>
      </c>
      <c r="U95" s="151">
        <v>40</v>
      </c>
      <c r="V95" s="151">
        <v>40</v>
      </c>
      <c r="W95" s="151">
        <v>0</v>
      </c>
      <c r="X95" s="144"/>
      <c r="Y95" s="145"/>
      <c r="Z95" s="145"/>
      <c r="AA95" s="99"/>
      <c r="AB95" s="100"/>
      <c r="AC95" s="101"/>
      <c r="AD95" s="102"/>
      <c r="AE95" s="62"/>
      <c r="AF95" s="103"/>
    </row>
    <row r="96" spans="1:32" ht="35.25" customHeight="1">
      <c r="A96" s="10"/>
      <c r="B96" s="178" t="s">
        <v>19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9"/>
      <c r="P96" s="95" t="s">
        <v>19</v>
      </c>
      <c r="Q96" s="96">
        <v>5</v>
      </c>
      <c r="R96" s="96">
        <v>3</v>
      </c>
      <c r="S96" s="97">
        <v>0</v>
      </c>
      <c r="T96" s="98">
        <v>0</v>
      </c>
      <c r="U96" s="127">
        <f>U97+U101+U110</f>
        <v>574.5</v>
      </c>
      <c r="V96" s="127">
        <f>V97+V101+V104+V107+V110</f>
        <v>100</v>
      </c>
      <c r="W96" s="127">
        <f>W97+W101+W104+W107+W110</f>
        <v>40</v>
      </c>
      <c r="X96" s="180"/>
      <c r="Y96" s="181"/>
      <c r="Z96" s="181"/>
      <c r="AA96" s="99">
        <v>226100</v>
      </c>
      <c r="AB96" s="100">
        <v>0</v>
      </c>
      <c r="AC96" s="101"/>
      <c r="AD96" s="102">
        <v>155</v>
      </c>
      <c r="AE96" s="62"/>
      <c r="AF96" s="103"/>
    </row>
    <row r="97" spans="1:32" ht="72" customHeight="1">
      <c r="A97" s="10"/>
      <c r="B97" s="179" t="s">
        <v>18</v>
      </c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95" t="s">
        <v>88</v>
      </c>
      <c r="Q97" s="96">
        <v>5</v>
      </c>
      <c r="R97" s="96">
        <v>3</v>
      </c>
      <c r="S97" s="97">
        <v>9900000000</v>
      </c>
      <c r="T97" s="98">
        <v>0</v>
      </c>
      <c r="U97" s="145">
        <f>U98</f>
        <v>61.4</v>
      </c>
      <c r="V97" s="127">
        <v>0</v>
      </c>
      <c r="W97" s="127">
        <v>0</v>
      </c>
      <c r="X97" s="184"/>
      <c r="Y97" s="184"/>
      <c r="Z97" s="180"/>
      <c r="AA97" s="99">
        <v>20000</v>
      </c>
      <c r="AB97" s="100">
        <v>0</v>
      </c>
      <c r="AC97" s="101"/>
      <c r="AD97" s="102">
        <v>155</v>
      </c>
      <c r="AE97" s="62"/>
      <c r="AF97" s="103"/>
    </row>
    <row r="98" spans="1:32" ht="42.75" customHeight="1">
      <c r="A98" s="10"/>
      <c r="B98" s="178" t="s">
        <v>17</v>
      </c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9"/>
      <c r="P98" s="95" t="s">
        <v>17</v>
      </c>
      <c r="Q98" s="96">
        <v>5</v>
      </c>
      <c r="R98" s="96">
        <v>3</v>
      </c>
      <c r="S98" s="97">
        <v>9900005010</v>
      </c>
      <c r="T98" s="98">
        <v>0</v>
      </c>
      <c r="U98" s="145">
        <f>U99</f>
        <v>61.4</v>
      </c>
      <c r="V98" s="127">
        <v>0</v>
      </c>
      <c r="W98" s="127">
        <f t="shared" ref="V98:W99" si="10">W99</f>
        <v>0</v>
      </c>
      <c r="X98" s="180"/>
      <c r="Y98" s="181"/>
      <c r="Z98" s="181"/>
      <c r="AA98" s="99">
        <v>0</v>
      </c>
      <c r="AB98" s="100">
        <v>0</v>
      </c>
      <c r="AC98" s="101"/>
      <c r="AD98" s="102">
        <v>155</v>
      </c>
      <c r="AE98" s="62"/>
      <c r="AF98" s="103"/>
    </row>
    <row r="99" spans="1:32" ht="43.5" customHeight="1">
      <c r="A99" s="10"/>
      <c r="B99" s="18"/>
      <c r="C99" s="17"/>
      <c r="D99" s="16"/>
      <c r="E99" s="15"/>
      <c r="F99" s="14"/>
      <c r="G99" s="14"/>
      <c r="H99" s="14"/>
      <c r="I99" s="19"/>
      <c r="J99" s="178" t="s">
        <v>14</v>
      </c>
      <c r="K99" s="178"/>
      <c r="L99" s="178"/>
      <c r="M99" s="178"/>
      <c r="N99" s="178"/>
      <c r="O99" s="179"/>
      <c r="P99" s="95" t="s">
        <v>14</v>
      </c>
      <c r="Q99" s="96">
        <v>5</v>
      </c>
      <c r="R99" s="96">
        <v>3</v>
      </c>
      <c r="S99" s="97">
        <v>9900005010</v>
      </c>
      <c r="T99" s="98">
        <v>200</v>
      </c>
      <c r="U99" s="145">
        <f>U100</f>
        <v>61.4</v>
      </c>
      <c r="V99" s="127">
        <f t="shared" si="10"/>
        <v>0</v>
      </c>
      <c r="W99" s="127">
        <f t="shared" si="10"/>
        <v>0</v>
      </c>
      <c r="X99" s="180"/>
      <c r="Y99" s="181"/>
      <c r="Z99" s="181"/>
      <c r="AA99" s="99">
        <v>0</v>
      </c>
      <c r="AB99" s="100">
        <v>0</v>
      </c>
      <c r="AC99" s="101"/>
      <c r="AD99" s="102">
        <v>155</v>
      </c>
      <c r="AE99" s="62"/>
      <c r="AF99" s="103"/>
    </row>
    <row r="100" spans="1:32" s="37" customFormat="1" ht="58.5" customHeight="1">
      <c r="A100" s="30"/>
      <c r="B100" s="31"/>
      <c r="C100" s="32"/>
      <c r="D100" s="33"/>
      <c r="E100" s="34"/>
      <c r="F100" s="35"/>
      <c r="G100" s="35"/>
      <c r="H100" s="35"/>
      <c r="I100" s="35"/>
      <c r="J100" s="36"/>
      <c r="K100" s="182" t="s">
        <v>13</v>
      </c>
      <c r="L100" s="182"/>
      <c r="M100" s="182"/>
      <c r="N100" s="182"/>
      <c r="O100" s="183"/>
      <c r="P100" s="104" t="s">
        <v>13</v>
      </c>
      <c r="Q100" s="105">
        <v>5</v>
      </c>
      <c r="R100" s="105">
        <v>3</v>
      </c>
      <c r="S100" s="106">
        <v>9900005010</v>
      </c>
      <c r="T100" s="107">
        <v>240</v>
      </c>
      <c r="U100" s="151">
        <v>61.4</v>
      </c>
      <c r="V100" s="133">
        <v>0</v>
      </c>
      <c r="W100" s="133">
        <v>0</v>
      </c>
      <c r="X100" s="188"/>
      <c r="Y100" s="189"/>
      <c r="Z100" s="189"/>
      <c r="AA100" s="99">
        <v>0</v>
      </c>
      <c r="AB100" s="100">
        <v>0</v>
      </c>
      <c r="AC100" s="101"/>
      <c r="AD100" s="102">
        <v>155</v>
      </c>
      <c r="AE100" s="62"/>
      <c r="AF100" s="103"/>
    </row>
    <row r="101" spans="1:32" ht="29.25" customHeight="1">
      <c r="A101" s="10"/>
      <c r="B101" s="178" t="s">
        <v>16</v>
      </c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9"/>
      <c r="P101" s="95" t="s">
        <v>16</v>
      </c>
      <c r="Q101" s="96">
        <v>5</v>
      </c>
      <c r="R101" s="96">
        <v>3</v>
      </c>
      <c r="S101" s="97">
        <v>9900005150</v>
      </c>
      <c r="T101" s="98">
        <v>0</v>
      </c>
      <c r="U101" s="127">
        <f t="shared" ref="U101:W102" si="11">U102</f>
        <v>513.1</v>
      </c>
      <c r="V101" s="127">
        <f t="shared" si="11"/>
        <v>100</v>
      </c>
      <c r="W101" s="127">
        <f t="shared" si="11"/>
        <v>40</v>
      </c>
      <c r="X101" s="180"/>
      <c r="Y101" s="181"/>
      <c r="Z101" s="181"/>
      <c r="AA101" s="99">
        <v>206100</v>
      </c>
      <c r="AB101" s="100">
        <v>0</v>
      </c>
      <c r="AC101" s="101"/>
      <c r="AD101" s="102">
        <v>155</v>
      </c>
      <c r="AE101" s="62"/>
      <c r="AF101" s="103"/>
    </row>
    <row r="102" spans="1:32" ht="48" customHeight="1">
      <c r="A102" s="10"/>
      <c r="B102" s="18"/>
      <c r="C102" s="17"/>
      <c r="D102" s="16"/>
      <c r="E102" s="15"/>
      <c r="F102" s="14"/>
      <c r="G102" s="14"/>
      <c r="H102" s="14"/>
      <c r="I102" s="19"/>
      <c r="J102" s="178" t="s">
        <v>14</v>
      </c>
      <c r="K102" s="178"/>
      <c r="L102" s="178"/>
      <c r="M102" s="178"/>
      <c r="N102" s="178"/>
      <c r="O102" s="179"/>
      <c r="P102" s="95" t="s">
        <v>14</v>
      </c>
      <c r="Q102" s="96">
        <v>5</v>
      </c>
      <c r="R102" s="96">
        <v>3</v>
      </c>
      <c r="S102" s="97">
        <v>9900005150</v>
      </c>
      <c r="T102" s="98">
        <v>200</v>
      </c>
      <c r="U102" s="127">
        <f t="shared" si="11"/>
        <v>513.1</v>
      </c>
      <c r="V102" s="127">
        <f t="shared" si="11"/>
        <v>100</v>
      </c>
      <c r="W102" s="127">
        <f t="shared" si="11"/>
        <v>40</v>
      </c>
      <c r="X102" s="180"/>
      <c r="Y102" s="181"/>
      <c r="Z102" s="181"/>
      <c r="AA102" s="99">
        <v>206100</v>
      </c>
      <c r="AB102" s="100">
        <v>0</v>
      </c>
      <c r="AC102" s="101"/>
      <c r="AD102" s="102">
        <v>155</v>
      </c>
      <c r="AE102" s="62"/>
      <c r="AF102" s="103"/>
    </row>
    <row r="103" spans="1:32" s="37" customFormat="1" ht="43.5" customHeight="1">
      <c r="A103" s="30"/>
      <c r="B103" s="31"/>
      <c r="C103" s="32"/>
      <c r="D103" s="33"/>
      <c r="E103" s="34"/>
      <c r="F103" s="35"/>
      <c r="G103" s="35"/>
      <c r="H103" s="35"/>
      <c r="I103" s="35"/>
      <c r="J103" s="36"/>
      <c r="K103" s="182" t="s">
        <v>13</v>
      </c>
      <c r="L103" s="182"/>
      <c r="M103" s="182"/>
      <c r="N103" s="182"/>
      <c r="O103" s="183"/>
      <c r="P103" s="104" t="s">
        <v>13</v>
      </c>
      <c r="Q103" s="105">
        <v>5</v>
      </c>
      <c r="R103" s="105">
        <v>3</v>
      </c>
      <c r="S103" s="106">
        <v>9900005150</v>
      </c>
      <c r="T103" s="107">
        <v>240</v>
      </c>
      <c r="U103" s="133">
        <v>513.1</v>
      </c>
      <c r="V103" s="133">
        <v>100</v>
      </c>
      <c r="W103" s="133">
        <v>40</v>
      </c>
      <c r="X103" s="188"/>
      <c r="Y103" s="189"/>
      <c r="Z103" s="189"/>
      <c r="AA103" s="99">
        <v>206100</v>
      </c>
      <c r="AB103" s="100">
        <v>0</v>
      </c>
      <c r="AC103" s="101"/>
      <c r="AD103" s="102">
        <v>155</v>
      </c>
      <c r="AE103" s="62"/>
      <c r="AF103" s="103"/>
    </row>
    <row r="104" spans="1:32" s="37" customFormat="1" ht="64.5" customHeight="1">
      <c r="A104" s="30"/>
      <c r="B104" s="31"/>
      <c r="C104" s="32"/>
      <c r="D104" s="33"/>
      <c r="E104" s="34"/>
      <c r="F104" s="35"/>
      <c r="G104" s="35"/>
      <c r="H104" s="35"/>
      <c r="I104" s="35"/>
      <c r="J104" s="129"/>
      <c r="K104" s="128"/>
      <c r="L104" s="128"/>
      <c r="M104" s="128"/>
      <c r="N104" s="128"/>
      <c r="O104" s="129"/>
      <c r="P104" s="95" t="s">
        <v>76</v>
      </c>
      <c r="Q104" s="96">
        <v>5</v>
      </c>
      <c r="R104" s="96">
        <v>3</v>
      </c>
      <c r="S104" s="97">
        <v>9900005160</v>
      </c>
      <c r="T104" s="98"/>
      <c r="U104" s="127">
        <v>0</v>
      </c>
      <c r="V104" s="127">
        <v>0</v>
      </c>
      <c r="W104" s="127">
        <v>0</v>
      </c>
      <c r="X104" s="132"/>
      <c r="Y104" s="133"/>
      <c r="Z104" s="133"/>
      <c r="AA104" s="99"/>
      <c r="AB104" s="100"/>
      <c r="AC104" s="101"/>
      <c r="AD104" s="102"/>
      <c r="AE104" s="62"/>
      <c r="AF104" s="103"/>
    </row>
    <row r="105" spans="1:32" s="37" customFormat="1" ht="43.5" customHeight="1">
      <c r="A105" s="30"/>
      <c r="B105" s="31"/>
      <c r="C105" s="32"/>
      <c r="D105" s="33"/>
      <c r="E105" s="34"/>
      <c r="F105" s="35"/>
      <c r="G105" s="35"/>
      <c r="H105" s="35"/>
      <c r="I105" s="35"/>
      <c r="J105" s="129"/>
      <c r="K105" s="128"/>
      <c r="L105" s="128"/>
      <c r="M105" s="128"/>
      <c r="N105" s="128"/>
      <c r="O105" s="129"/>
      <c r="P105" s="95" t="s">
        <v>14</v>
      </c>
      <c r="Q105" s="96">
        <v>5</v>
      </c>
      <c r="R105" s="96">
        <v>3</v>
      </c>
      <c r="S105" s="97">
        <v>9900005160</v>
      </c>
      <c r="T105" s="98">
        <v>200</v>
      </c>
      <c r="U105" s="127">
        <v>0</v>
      </c>
      <c r="V105" s="127">
        <v>0</v>
      </c>
      <c r="W105" s="127">
        <v>0</v>
      </c>
      <c r="X105" s="132"/>
      <c r="Y105" s="133"/>
      <c r="Z105" s="133"/>
      <c r="AA105" s="99"/>
      <c r="AB105" s="100"/>
      <c r="AC105" s="101"/>
      <c r="AD105" s="102"/>
      <c r="AE105" s="62"/>
      <c r="AF105" s="103"/>
    </row>
    <row r="106" spans="1:32" s="37" customFormat="1" ht="43.5" customHeight="1">
      <c r="A106" s="30"/>
      <c r="B106" s="31"/>
      <c r="C106" s="32"/>
      <c r="D106" s="33"/>
      <c r="E106" s="34"/>
      <c r="F106" s="35"/>
      <c r="G106" s="35"/>
      <c r="H106" s="35"/>
      <c r="I106" s="35"/>
      <c r="J106" s="129"/>
      <c r="K106" s="128"/>
      <c r="L106" s="128"/>
      <c r="M106" s="128"/>
      <c r="N106" s="128"/>
      <c r="O106" s="129"/>
      <c r="P106" s="104" t="s">
        <v>13</v>
      </c>
      <c r="Q106" s="105">
        <v>5</v>
      </c>
      <c r="R106" s="105">
        <v>3</v>
      </c>
      <c r="S106" s="106">
        <v>9900005160</v>
      </c>
      <c r="T106" s="107">
        <v>240</v>
      </c>
      <c r="U106" s="133">
        <v>0</v>
      </c>
      <c r="V106" s="133">
        <v>0</v>
      </c>
      <c r="W106" s="133"/>
      <c r="X106" s="132"/>
      <c r="Y106" s="133"/>
      <c r="Z106" s="133"/>
      <c r="AA106" s="99"/>
      <c r="AB106" s="100"/>
      <c r="AC106" s="101"/>
      <c r="AD106" s="102"/>
      <c r="AE106" s="62"/>
      <c r="AF106" s="103"/>
    </row>
    <row r="107" spans="1:32" s="37" customFormat="1" ht="34.5" customHeight="1">
      <c r="A107" s="30"/>
      <c r="B107" s="31"/>
      <c r="C107" s="32"/>
      <c r="D107" s="33"/>
      <c r="E107" s="34"/>
      <c r="F107" s="35"/>
      <c r="G107" s="35"/>
      <c r="H107" s="35"/>
      <c r="I107" s="35"/>
      <c r="J107" s="41"/>
      <c r="K107" s="40"/>
      <c r="L107" s="40"/>
      <c r="M107" s="40"/>
      <c r="N107" s="40"/>
      <c r="O107" s="41"/>
      <c r="P107" s="95" t="s">
        <v>15</v>
      </c>
      <c r="Q107" s="96">
        <v>5</v>
      </c>
      <c r="R107" s="96">
        <v>3</v>
      </c>
      <c r="S107" s="97">
        <v>9900005180</v>
      </c>
      <c r="T107" s="98"/>
      <c r="U107" s="127">
        <v>0</v>
      </c>
      <c r="V107" s="127">
        <v>0</v>
      </c>
      <c r="W107" s="127">
        <v>0</v>
      </c>
      <c r="X107" s="111"/>
      <c r="Y107" s="112"/>
      <c r="Z107" s="112"/>
      <c r="AA107" s="99"/>
      <c r="AB107" s="100"/>
      <c r="AC107" s="101"/>
      <c r="AD107" s="102"/>
      <c r="AE107" s="62"/>
      <c r="AF107" s="103"/>
    </row>
    <row r="108" spans="1:32" s="37" customFormat="1" ht="44.25" customHeight="1">
      <c r="A108" s="30"/>
      <c r="B108" s="31"/>
      <c r="C108" s="32"/>
      <c r="D108" s="33"/>
      <c r="E108" s="34"/>
      <c r="F108" s="35"/>
      <c r="G108" s="35"/>
      <c r="H108" s="35"/>
      <c r="I108" s="35"/>
      <c r="J108" s="41"/>
      <c r="K108" s="40"/>
      <c r="L108" s="40"/>
      <c r="M108" s="40"/>
      <c r="N108" s="40"/>
      <c r="O108" s="41"/>
      <c r="P108" s="95" t="s">
        <v>14</v>
      </c>
      <c r="Q108" s="96">
        <v>5</v>
      </c>
      <c r="R108" s="96">
        <v>3</v>
      </c>
      <c r="S108" s="97">
        <v>9900005180</v>
      </c>
      <c r="T108" s="98">
        <v>200</v>
      </c>
      <c r="U108" s="127">
        <v>0</v>
      </c>
      <c r="V108" s="127">
        <v>0</v>
      </c>
      <c r="W108" s="127">
        <v>0</v>
      </c>
      <c r="X108" s="111"/>
      <c r="Y108" s="112"/>
      <c r="Z108" s="112"/>
      <c r="AA108" s="99"/>
      <c r="AB108" s="100"/>
      <c r="AC108" s="101"/>
      <c r="AD108" s="102"/>
      <c r="AE108" s="62"/>
      <c r="AF108" s="103"/>
    </row>
    <row r="109" spans="1:32" s="37" customFormat="1" ht="49.5" customHeight="1">
      <c r="A109" s="30"/>
      <c r="B109" s="31"/>
      <c r="C109" s="32"/>
      <c r="D109" s="33"/>
      <c r="E109" s="34"/>
      <c r="F109" s="35"/>
      <c r="G109" s="35"/>
      <c r="H109" s="35"/>
      <c r="I109" s="35"/>
      <c r="J109" s="41"/>
      <c r="K109" s="40"/>
      <c r="L109" s="40"/>
      <c r="M109" s="40"/>
      <c r="N109" s="40"/>
      <c r="O109" s="41"/>
      <c r="P109" s="104" t="s">
        <v>13</v>
      </c>
      <c r="Q109" s="105">
        <v>5</v>
      </c>
      <c r="R109" s="105">
        <v>3</v>
      </c>
      <c r="S109" s="106">
        <v>9900005180</v>
      </c>
      <c r="T109" s="107">
        <v>240</v>
      </c>
      <c r="U109" s="133">
        <v>0</v>
      </c>
      <c r="V109" s="133">
        <v>0</v>
      </c>
      <c r="W109" s="133">
        <v>0</v>
      </c>
      <c r="X109" s="111"/>
      <c r="Y109" s="112"/>
      <c r="Z109" s="112"/>
      <c r="AA109" s="99"/>
      <c r="AB109" s="100"/>
      <c r="AC109" s="101"/>
      <c r="AD109" s="102"/>
      <c r="AE109" s="62"/>
      <c r="AF109" s="103"/>
    </row>
    <row r="110" spans="1:32" ht="59.25" customHeight="1">
      <c r="A110" s="10"/>
      <c r="B110" s="178" t="s">
        <v>15</v>
      </c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9"/>
      <c r="P110" s="95" t="s">
        <v>89</v>
      </c>
      <c r="Q110" s="96">
        <v>5</v>
      </c>
      <c r="R110" s="96">
        <v>3</v>
      </c>
      <c r="S110" s="97">
        <v>9900005190</v>
      </c>
      <c r="T110" s="98">
        <v>0</v>
      </c>
      <c r="U110" s="127">
        <f>U111</f>
        <v>0</v>
      </c>
      <c r="V110" s="127">
        <f>V112</f>
        <v>0</v>
      </c>
      <c r="W110" s="127">
        <f>W112</f>
        <v>0</v>
      </c>
      <c r="X110" s="180"/>
      <c r="Y110" s="181"/>
      <c r="Z110" s="181"/>
      <c r="AA110" s="99">
        <v>0</v>
      </c>
      <c r="AB110" s="100">
        <v>0</v>
      </c>
      <c r="AC110" s="101"/>
      <c r="AD110" s="102">
        <v>155</v>
      </c>
      <c r="AE110" s="62"/>
      <c r="AF110" s="103"/>
    </row>
    <row r="111" spans="1:32" ht="42" customHeight="1">
      <c r="A111" s="10"/>
      <c r="B111" s="18"/>
      <c r="C111" s="17"/>
      <c r="D111" s="16"/>
      <c r="E111" s="15"/>
      <c r="F111" s="14"/>
      <c r="G111" s="14"/>
      <c r="H111" s="14"/>
      <c r="I111" s="19"/>
      <c r="J111" s="178" t="s">
        <v>14</v>
      </c>
      <c r="K111" s="178"/>
      <c r="L111" s="178"/>
      <c r="M111" s="178"/>
      <c r="N111" s="178"/>
      <c r="O111" s="179"/>
      <c r="P111" s="95" t="s">
        <v>14</v>
      </c>
      <c r="Q111" s="96">
        <v>5</v>
      </c>
      <c r="R111" s="96">
        <v>3</v>
      </c>
      <c r="S111" s="97">
        <v>9900005190</v>
      </c>
      <c r="T111" s="98">
        <v>200</v>
      </c>
      <c r="U111" s="127">
        <f>U112</f>
        <v>0</v>
      </c>
      <c r="V111" s="127">
        <f>V112</f>
        <v>0</v>
      </c>
      <c r="W111" s="127">
        <f>W112</f>
        <v>0</v>
      </c>
      <c r="X111" s="180"/>
      <c r="Y111" s="181"/>
      <c r="Z111" s="181"/>
      <c r="AA111" s="99">
        <v>0</v>
      </c>
      <c r="AB111" s="100">
        <v>0</v>
      </c>
      <c r="AC111" s="101"/>
      <c r="AD111" s="102">
        <v>155</v>
      </c>
      <c r="AE111" s="62"/>
      <c r="AF111" s="103"/>
    </row>
    <row r="112" spans="1:32" s="37" customFormat="1" ht="55.5" customHeight="1">
      <c r="A112" s="30"/>
      <c r="B112" s="31"/>
      <c r="C112" s="32"/>
      <c r="D112" s="33"/>
      <c r="E112" s="34"/>
      <c r="F112" s="35"/>
      <c r="G112" s="35"/>
      <c r="H112" s="35"/>
      <c r="I112" s="35"/>
      <c r="J112" s="36"/>
      <c r="K112" s="182" t="s">
        <v>13</v>
      </c>
      <c r="L112" s="182"/>
      <c r="M112" s="182"/>
      <c r="N112" s="182"/>
      <c r="O112" s="183"/>
      <c r="P112" s="104" t="s">
        <v>13</v>
      </c>
      <c r="Q112" s="105">
        <v>5</v>
      </c>
      <c r="R112" s="105">
        <v>3</v>
      </c>
      <c r="S112" s="106">
        <v>9900005190</v>
      </c>
      <c r="T112" s="107">
        <v>240</v>
      </c>
      <c r="U112" s="133"/>
      <c r="V112" s="133">
        <v>0</v>
      </c>
      <c r="W112" s="133">
        <v>0</v>
      </c>
      <c r="X112" s="188"/>
      <c r="Y112" s="189"/>
      <c r="Z112" s="189"/>
      <c r="AA112" s="99">
        <v>0</v>
      </c>
      <c r="AB112" s="100">
        <v>0</v>
      </c>
      <c r="AC112" s="101"/>
      <c r="AD112" s="102">
        <v>155</v>
      </c>
      <c r="AE112" s="62"/>
      <c r="AF112" s="103"/>
    </row>
    <row r="113" spans="1:32" ht="25.5" customHeight="1">
      <c r="A113" s="10"/>
      <c r="B113" s="185" t="s">
        <v>12</v>
      </c>
      <c r="C113" s="185"/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6"/>
      <c r="P113" s="95" t="s">
        <v>12</v>
      </c>
      <c r="Q113" s="96">
        <v>8</v>
      </c>
      <c r="R113" s="96">
        <v>0</v>
      </c>
      <c r="S113" s="97">
        <v>0</v>
      </c>
      <c r="T113" s="98">
        <v>0</v>
      </c>
      <c r="U113" s="145">
        <f>U114</f>
        <v>3160.72</v>
      </c>
      <c r="V113" s="127">
        <f t="shared" ref="V113:W114" si="12">V114</f>
        <v>2228.91</v>
      </c>
      <c r="W113" s="127">
        <f t="shared" si="12"/>
        <v>1472.3700000000001</v>
      </c>
      <c r="X113" s="180"/>
      <c r="Y113" s="181"/>
      <c r="Z113" s="181"/>
      <c r="AA113" s="99">
        <v>440000</v>
      </c>
      <c r="AB113" s="100">
        <v>0</v>
      </c>
      <c r="AC113" s="101"/>
      <c r="AD113" s="102">
        <v>155</v>
      </c>
      <c r="AE113" s="62"/>
      <c r="AF113" s="103"/>
    </row>
    <row r="114" spans="1:32" ht="18" customHeight="1">
      <c r="A114" s="10"/>
      <c r="B114" s="178" t="s">
        <v>11</v>
      </c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179"/>
      <c r="P114" s="95" t="s">
        <v>11</v>
      </c>
      <c r="Q114" s="96">
        <v>8</v>
      </c>
      <c r="R114" s="96">
        <v>1</v>
      </c>
      <c r="S114" s="97">
        <v>0</v>
      </c>
      <c r="T114" s="98">
        <v>0</v>
      </c>
      <c r="U114" s="145">
        <f>U115</f>
        <v>3160.72</v>
      </c>
      <c r="V114" s="127">
        <f t="shared" si="12"/>
        <v>2228.91</v>
      </c>
      <c r="W114" s="127">
        <f t="shared" si="12"/>
        <v>1472.3700000000001</v>
      </c>
      <c r="X114" s="180"/>
      <c r="Y114" s="181"/>
      <c r="Z114" s="181"/>
      <c r="AA114" s="99">
        <v>440000</v>
      </c>
      <c r="AB114" s="100">
        <v>0</v>
      </c>
      <c r="AC114" s="101"/>
      <c r="AD114" s="102">
        <v>155</v>
      </c>
      <c r="AE114" s="62"/>
      <c r="AF114" s="103"/>
    </row>
    <row r="115" spans="1:32" ht="88.5" customHeight="1">
      <c r="A115" s="10"/>
      <c r="B115" s="178" t="s">
        <v>10</v>
      </c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9"/>
      <c r="P115" s="95" t="s">
        <v>90</v>
      </c>
      <c r="Q115" s="96">
        <v>8</v>
      </c>
      <c r="R115" s="96">
        <v>1</v>
      </c>
      <c r="S115" s="97">
        <v>9900000000</v>
      </c>
      <c r="T115" s="98">
        <v>0</v>
      </c>
      <c r="U115" s="145">
        <f>U116</f>
        <v>3160.72</v>
      </c>
      <c r="V115" s="127">
        <f t="shared" ref="V115:W115" si="13">V116</f>
        <v>2228.91</v>
      </c>
      <c r="W115" s="127">
        <f t="shared" si="13"/>
        <v>1472.3700000000001</v>
      </c>
      <c r="X115" s="180"/>
      <c r="Y115" s="181"/>
      <c r="Z115" s="181"/>
      <c r="AA115" s="99">
        <v>440000</v>
      </c>
      <c r="AB115" s="100">
        <v>0</v>
      </c>
      <c r="AC115" s="101"/>
      <c r="AD115" s="102">
        <v>155</v>
      </c>
      <c r="AE115" s="62"/>
      <c r="AF115" s="103"/>
    </row>
    <row r="116" spans="1:32" ht="63" customHeight="1">
      <c r="A116" s="10"/>
      <c r="B116" s="178" t="s">
        <v>9</v>
      </c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9"/>
      <c r="P116" s="95" t="s">
        <v>9</v>
      </c>
      <c r="Q116" s="96">
        <v>8</v>
      </c>
      <c r="R116" s="96">
        <v>1</v>
      </c>
      <c r="S116" s="97">
        <v>9900028590</v>
      </c>
      <c r="T116" s="98">
        <v>0</v>
      </c>
      <c r="U116" s="145">
        <f>U117+U120+U122</f>
        <v>3160.72</v>
      </c>
      <c r="V116" s="127">
        <f>V117+V120+V122</f>
        <v>2228.91</v>
      </c>
      <c r="W116" s="127">
        <f>W117+W120+W122</f>
        <v>1472.3700000000001</v>
      </c>
      <c r="X116" s="180"/>
      <c r="Y116" s="181"/>
      <c r="Z116" s="181"/>
      <c r="AA116" s="99">
        <v>440000</v>
      </c>
      <c r="AB116" s="100">
        <v>0</v>
      </c>
      <c r="AC116" s="101"/>
      <c r="AD116" s="102">
        <v>155</v>
      </c>
      <c r="AE116" s="62"/>
      <c r="AF116" s="103"/>
    </row>
    <row r="117" spans="1:32" ht="90" customHeight="1">
      <c r="A117" s="10"/>
      <c r="B117" s="18"/>
      <c r="C117" s="17"/>
      <c r="D117" s="16"/>
      <c r="E117" s="15"/>
      <c r="F117" s="14"/>
      <c r="G117" s="14"/>
      <c r="H117" s="14"/>
      <c r="I117" s="19"/>
      <c r="J117" s="178" t="s">
        <v>8</v>
      </c>
      <c r="K117" s="178"/>
      <c r="L117" s="178"/>
      <c r="M117" s="178"/>
      <c r="N117" s="178"/>
      <c r="O117" s="179"/>
      <c r="P117" s="95" t="s">
        <v>8</v>
      </c>
      <c r="Q117" s="96">
        <v>8</v>
      </c>
      <c r="R117" s="96">
        <v>1</v>
      </c>
      <c r="S117" s="97">
        <v>9900028590</v>
      </c>
      <c r="T117" s="98">
        <v>100</v>
      </c>
      <c r="U117" s="145">
        <f>U118+U119</f>
        <v>2468.7199999999998</v>
      </c>
      <c r="V117" s="127">
        <f t="shared" ref="V117:W117" si="14">V118</f>
        <v>2152.25</v>
      </c>
      <c r="W117" s="127">
        <f t="shared" si="14"/>
        <v>1395.71</v>
      </c>
      <c r="X117" s="180"/>
      <c r="Y117" s="181"/>
      <c r="Z117" s="181"/>
      <c r="AA117" s="99">
        <v>0</v>
      </c>
      <c r="AB117" s="100">
        <v>0</v>
      </c>
      <c r="AC117" s="101"/>
      <c r="AD117" s="102">
        <v>155</v>
      </c>
      <c r="AE117" s="62"/>
      <c r="AF117" s="103"/>
    </row>
    <row r="118" spans="1:32" s="37" customFormat="1" ht="38.25" customHeight="1">
      <c r="A118" s="30"/>
      <c r="B118" s="31"/>
      <c r="C118" s="32"/>
      <c r="D118" s="33"/>
      <c r="E118" s="34"/>
      <c r="F118" s="35"/>
      <c r="G118" s="35"/>
      <c r="H118" s="35"/>
      <c r="I118" s="35"/>
      <c r="J118" s="36"/>
      <c r="K118" s="182" t="s">
        <v>7</v>
      </c>
      <c r="L118" s="182"/>
      <c r="M118" s="182"/>
      <c r="N118" s="182"/>
      <c r="O118" s="183"/>
      <c r="P118" s="104" t="s">
        <v>7</v>
      </c>
      <c r="Q118" s="105">
        <v>8</v>
      </c>
      <c r="R118" s="105">
        <v>1</v>
      </c>
      <c r="S118" s="106">
        <v>9900028590</v>
      </c>
      <c r="T118" s="107">
        <v>110</v>
      </c>
      <c r="U118" s="151">
        <v>1887.82</v>
      </c>
      <c r="V118" s="133">
        <v>2152.25</v>
      </c>
      <c r="W118" s="133">
        <v>1395.71</v>
      </c>
      <c r="X118" s="188"/>
      <c r="Y118" s="189"/>
      <c r="Z118" s="189"/>
      <c r="AA118" s="99">
        <v>0</v>
      </c>
      <c r="AB118" s="100">
        <v>0</v>
      </c>
      <c r="AC118" s="101"/>
      <c r="AD118" s="102">
        <v>155</v>
      </c>
      <c r="AE118" s="62"/>
      <c r="AF118" s="103"/>
    </row>
    <row r="119" spans="1:32" s="37" customFormat="1" ht="38.25" customHeight="1">
      <c r="A119" s="30"/>
      <c r="B119" s="31"/>
      <c r="C119" s="32"/>
      <c r="D119" s="33"/>
      <c r="E119" s="34"/>
      <c r="F119" s="35"/>
      <c r="G119" s="35"/>
      <c r="H119" s="35"/>
      <c r="I119" s="152"/>
      <c r="J119" s="147"/>
      <c r="K119" s="146"/>
      <c r="L119" s="146"/>
      <c r="M119" s="146"/>
      <c r="N119" s="146"/>
      <c r="O119" s="147"/>
      <c r="P119" s="104" t="s">
        <v>7</v>
      </c>
      <c r="Q119" s="105">
        <v>8</v>
      </c>
      <c r="R119" s="105">
        <v>1</v>
      </c>
      <c r="S119" s="106">
        <v>9900028590</v>
      </c>
      <c r="T119" s="107">
        <v>110</v>
      </c>
      <c r="U119" s="151">
        <v>580.9</v>
      </c>
      <c r="V119" s="151">
        <v>0</v>
      </c>
      <c r="W119" s="151">
        <v>0</v>
      </c>
      <c r="X119" s="150"/>
      <c r="Y119" s="151"/>
      <c r="Z119" s="151"/>
      <c r="AA119" s="99"/>
      <c r="AB119" s="100"/>
      <c r="AC119" s="101"/>
      <c r="AD119" s="102"/>
      <c r="AE119" s="62"/>
      <c r="AF119" s="103"/>
    </row>
    <row r="120" spans="1:32" ht="48" customHeight="1">
      <c r="A120" s="10"/>
      <c r="B120" s="18"/>
      <c r="C120" s="17"/>
      <c r="D120" s="16"/>
      <c r="E120" s="15"/>
      <c r="F120" s="14"/>
      <c r="G120" s="14"/>
      <c r="H120" s="14"/>
      <c r="I120" s="19"/>
      <c r="J120" s="178" t="s">
        <v>14</v>
      </c>
      <c r="K120" s="178"/>
      <c r="L120" s="178"/>
      <c r="M120" s="178"/>
      <c r="N120" s="178"/>
      <c r="O120" s="179"/>
      <c r="P120" s="95" t="s">
        <v>14</v>
      </c>
      <c r="Q120" s="96">
        <v>8</v>
      </c>
      <c r="R120" s="96">
        <v>1</v>
      </c>
      <c r="S120" s="97">
        <v>9900028590</v>
      </c>
      <c r="T120" s="98">
        <v>200</v>
      </c>
      <c r="U120" s="145">
        <f>U121</f>
        <v>662</v>
      </c>
      <c r="V120" s="127">
        <f t="shared" ref="V120:W120" si="15">V121</f>
        <v>72</v>
      </c>
      <c r="W120" s="127">
        <f t="shared" si="15"/>
        <v>72</v>
      </c>
      <c r="X120" s="180"/>
      <c r="Y120" s="181"/>
      <c r="Z120" s="181"/>
      <c r="AA120" s="99">
        <v>589750</v>
      </c>
      <c r="AB120" s="100">
        <v>0</v>
      </c>
      <c r="AC120" s="101"/>
      <c r="AD120" s="102">
        <v>155</v>
      </c>
      <c r="AE120" s="62"/>
      <c r="AF120" s="103"/>
    </row>
    <row r="121" spans="1:32" s="37" customFormat="1" ht="51" customHeight="1">
      <c r="A121" s="30"/>
      <c r="B121" s="31"/>
      <c r="C121" s="32"/>
      <c r="D121" s="33"/>
      <c r="E121" s="34"/>
      <c r="F121" s="35"/>
      <c r="G121" s="35"/>
      <c r="H121" s="35"/>
      <c r="I121" s="35"/>
      <c r="J121" s="36"/>
      <c r="K121" s="182" t="s">
        <v>13</v>
      </c>
      <c r="L121" s="182"/>
      <c r="M121" s="182"/>
      <c r="N121" s="182"/>
      <c r="O121" s="183"/>
      <c r="P121" s="104" t="s">
        <v>13</v>
      </c>
      <c r="Q121" s="105">
        <v>8</v>
      </c>
      <c r="R121" s="105">
        <v>1</v>
      </c>
      <c r="S121" s="106">
        <v>9900028590</v>
      </c>
      <c r="T121" s="107">
        <v>240</v>
      </c>
      <c r="U121" s="151">
        <v>662</v>
      </c>
      <c r="V121" s="133">
        <v>72</v>
      </c>
      <c r="W121" s="133">
        <v>72</v>
      </c>
      <c r="X121" s="188"/>
      <c r="Y121" s="189"/>
      <c r="Z121" s="189"/>
      <c r="AA121" s="99">
        <v>589750</v>
      </c>
      <c r="AB121" s="100">
        <v>0</v>
      </c>
      <c r="AC121" s="101"/>
      <c r="AD121" s="102">
        <v>155</v>
      </c>
      <c r="AE121" s="62"/>
      <c r="AF121" s="103"/>
    </row>
    <row r="122" spans="1:32" ht="31.5" customHeight="1">
      <c r="A122" s="10"/>
      <c r="B122" s="18"/>
      <c r="C122" s="17"/>
      <c r="D122" s="16"/>
      <c r="E122" s="15"/>
      <c r="F122" s="14"/>
      <c r="G122" s="14"/>
      <c r="H122" s="14"/>
      <c r="I122" s="19"/>
      <c r="J122" s="178" t="s">
        <v>4</v>
      </c>
      <c r="K122" s="178"/>
      <c r="L122" s="178"/>
      <c r="M122" s="178"/>
      <c r="N122" s="178"/>
      <c r="O122" s="179"/>
      <c r="P122" s="95" t="s">
        <v>4</v>
      </c>
      <c r="Q122" s="96">
        <v>8</v>
      </c>
      <c r="R122" s="96">
        <v>1</v>
      </c>
      <c r="S122" s="97">
        <v>9900028590</v>
      </c>
      <c r="T122" s="98">
        <v>800</v>
      </c>
      <c r="U122" s="145">
        <f>U123</f>
        <v>30</v>
      </c>
      <c r="V122" s="127">
        <v>4.66</v>
      </c>
      <c r="W122" s="127">
        <v>4.66</v>
      </c>
      <c r="X122" s="180"/>
      <c r="Y122" s="181"/>
      <c r="Z122" s="181"/>
      <c r="AA122" s="99">
        <v>5500</v>
      </c>
      <c r="AB122" s="100">
        <v>0</v>
      </c>
      <c r="AC122" s="101"/>
      <c r="AD122" s="102">
        <v>155</v>
      </c>
      <c r="AE122" s="62"/>
      <c r="AF122" s="103"/>
    </row>
    <row r="123" spans="1:32" s="37" customFormat="1" ht="23.25" customHeight="1">
      <c r="A123" s="30"/>
      <c r="B123" s="31"/>
      <c r="C123" s="32"/>
      <c r="D123" s="33"/>
      <c r="E123" s="34"/>
      <c r="F123" s="35"/>
      <c r="G123" s="35"/>
      <c r="H123" s="35"/>
      <c r="I123" s="35"/>
      <c r="J123" s="36"/>
      <c r="K123" s="182" t="s">
        <v>43</v>
      </c>
      <c r="L123" s="182"/>
      <c r="M123" s="182"/>
      <c r="N123" s="182"/>
      <c r="O123" s="183"/>
      <c r="P123" s="104" t="s">
        <v>43</v>
      </c>
      <c r="Q123" s="105">
        <v>8</v>
      </c>
      <c r="R123" s="105">
        <v>1</v>
      </c>
      <c r="S123" s="97">
        <v>9900028590</v>
      </c>
      <c r="T123" s="107">
        <v>850</v>
      </c>
      <c r="U123" s="151">
        <v>30</v>
      </c>
      <c r="V123" s="133">
        <v>4.66</v>
      </c>
      <c r="W123" s="133">
        <v>4.66</v>
      </c>
      <c r="X123" s="188"/>
      <c r="Y123" s="189"/>
      <c r="Z123" s="189"/>
      <c r="AA123" s="99">
        <v>5500</v>
      </c>
      <c r="AB123" s="100">
        <v>0</v>
      </c>
      <c r="AC123" s="101"/>
      <c r="AD123" s="102">
        <v>155</v>
      </c>
      <c r="AE123" s="62"/>
      <c r="AF123" s="103"/>
    </row>
    <row r="124" spans="1:32" s="37" customFormat="1" ht="25.5" customHeight="1">
      <c r="A124" s="30"/>
      <c r="B124" s="31"/>
      <c r="C124" s="32"/>
      <c r="D124" s="33"/>
      <c r="E124" s="34"/>
      <c r="F124" s="35"/>
      <c r="G124" s="35"/>
      <c r="H124" s="35"/>
      <c r="I124" s="35"/>
      <c r="J124" s="41"/>
      <c r="K124" s="40"/>
      <c r="L124" s="40"/>
      <c r="M124" s="40"/>
      <c r="N124" s="40"/>
      <c r="O124" s="41"/>
      <c r="P124" s="95" t="s">
        <v>67</v>
      </c>
      <c r="Q124" s="96">
        <v>10</v>
      </c>
      <c r="R124" s="96"/>
      <c r="S124" s="97"/>
      <c r="T124" s="98"/>
      <c r="U124" s="145">
        <f>U125</f>
        <v>240</v>
      </c>
      <c r="V124" s="145">
        <f>U125</f>
        <v>240</v>
      </c>
      <c r="W124" s="145">
        <f>W126</f>
        <v>240</v>
      </c>
      <c r="X124" s="111"/>
      <c r="Y124" s="112"/>
      <c r="Z124" s="112"/>
      <c r="AA124" s="99"/>
      <c r="AB124" s="100"/>
      <c r="AC124" s="101"/>
      <c r="AD124" s="102"/>
      <c r="AE124" s="62"/>
      <c r="AF124" s="103"/>
    </row>
    <row r="125" spans="1:32" s="37" customFormat="1" ht="19.5" customHeight="1">
      <c r="A125" s="30"/>
      <c r="B125" s="31"/>
      <c r="C125" s="32"/>
      <c r="D125" s="33"/>
      <c r="E125" s="34"/>
      <c r="F125" s="35"/>
      <c r="G125" s="35"/>
      <c r="H125" s="35"/>
      <c r="I125" s="35"/>
      <c r="J125" s="41"/>
      <c r="K125" s="40"/>
      <c r="L125" s="40"/>
      <c r="M125" s="40"/>
      <c r="N125" s="40"/>
      <c r="O125" s="41"/>
      <c r="P125" s="95" t="s">
        <v>68</v>
      </c>
      <c r="Q125" s="96">
        <v>10</v>
      </c>
      <c r="R125" s="96">
        <v>1</v>
      </c>
      <c r="S125" s="97"/>
      <c r="T125" s="98"/>
      <c r="U125" s="145">
        <f>U126</f>
        <v>240</v>
      </c>
      <c r="V125" s="145">
        <f>U126</f>
        <v>240</v>
      </c>
      <c r="W125" s="145">
        <f>W127</f>
        <v>240</v>
      </c>
      <c r="X125" s="111"/>
      <c r="Y125" s="112"/>
      <c r="Z125" s="112"/>
      <c r="AA125" s="99"/>
      <c r="AB125" s="100"/>
      <c r="AC125" s="101"/>
      <c r="AD125" s="102"/>
      <c r="AE125" s="62"/>
      <c r="AF125" s="103"/>
    </row>
    <row r="126" spans="1:32" s="37" customFormat="1" ht="25.5" customHeight="1">
      <c r="A126" s="30"/>
      <c r="B126" s="31"/>
      <c r="C126" s="32"/>
      <c r="D126" s="33"/>
      <c r="E126" s="34"/>
      <c r="F126" s="35"/>
      <c r="G126" s="35"/>
      <c r="H126" s="35"/>
      <c r="I126" s="35"/>
      <c r="J126" s="41"/>
      <c r="K126" s="40"/>
      <c r="L126" s="40"/>
      <c r="M126" s="40"/>
      <c r="N126" s="40"/>
      <c r="O126" s="41"/>
      <c r="P126" s="95" t="s">
        <v>69</v>
      </c>
      <c r="Q126" s="96">
        <v>10</v>
      </c>
      <c r="R126" s="96">
        <v>1</v>
      </c>
      <c r="S126" s="97">
        <v>9900000000</v>
      </c>
      <c r="T126" s="98"/>
      <c r="U126" s="145">
        <f>U127</f>
        <v>240</v>
      </c>
      <c r="V126" s="145">
        <f>V127</f>
        <v>240</v>
      </c>
      <c r="W126" s="145">
        <f>W127</f>
        <v>240</v>
      </c>
      <c r="X126" s="111"/>
      <c r="Y126" s="112"/>
      <c r="Z126" s="112"/>
      <c r="AA126" s="99"/>
      <c r="AB126" s="100"/>
      <c r="AC126" s="101"/>
      <c r="AD126" s="102"/>
      <c r="AE126" s="62"/>
      <c r="AF126" s="103"/>
    </row>
    <row r="127" spans="1:32" s="37" customFormat="1" ht="36.75" customHeight="1">
      <c r="A127" s="30"/>
      <c r="B127" s="31"/>
      <c r="C127" s="32"/>
      <c r="D127" s="33"/>
      <c r="E127" s="34"/>
      <c r="F127" s="35"/>
      <c r="G127" s="35"/>
      <c r="H127" s="35"/>
      <c r="I127" s="35"/>
      <c r="J127" s="41"/>
      <c r="K127" s="40"/>
      <c r="L127" s="40"/>
      <c r="M127" s="40"/>
      <c r="N127" s="40"/>
      <c r="O127" s="41"/>
      <c r="P127" s="95" t="s">
        <v>70</v>
      </c>
      <c r="Q127" s="96">
        <v>10</v>
      </c>
      <c r="R127" s="96">
        <v>1</v>
      </c>
      <c r="S127" s="97">
        <v>9900000050</v>
      </c>
      <c r="T127" s="98"/>
      <c r="U127" s="145">
        <f>U128</f>
        <v>240</v>
      </c>
      <c r="V127" s="145">
        <f>U127</f>
        <v>240</v>
      </c>
      <c r="W127" s="145">
        <f>W128</f>
        <v>240</v>
      </c>
      <c r="X127" s="111"/>
      <c r="Y127" s="112"/>
      <c r="Z127" s="112"/>
      <c r="AA127" s="99"/>
      <c r="AB127" s="100"/>
      <c r="AC127" s="101"/>
      <c r="AD127" s="102"/>
      <c r="AE127" s="62"/>
      <c r="AF127" s="103"/>
    </row>
    <row r="128" spans="1:32" s="37" customFormat="1" ht="31.5" customHeight="1">
      <c r="A128" s="30"/>
      <c r="B128" s="31"/>
      <c r="C128" s="32"/>
      <c r="D128" s="33"/>
      <c r="E128" s="34"/>
      <c r="F128" s="35"/>
      <c r="G128" s="35"/>
      <c r="H128" s="35"/>
      <c r="I128" s="35"/>
      <c r="J128" s="41"/>
      <c r="K128" s="40"/>
      <c r="L128" s="40"/>
      <c r="M128" s="40"/>
      <c r="N128" s="40"/>
      <c r="O128" s="41"/>
      <c r="P128" s="104" t="s">
        <v>71</v>
      </c>
      <c r="Q128" s="105">
        <v>10</v>
      </c>
      <c r="R128" s="105">
        <v>1</v>
      </c>
      <c r="S128" s="106">
        <v>9900000050</v>
      </c>
      <c r="T128" s="107">
        <v>300</v>
      </c>
      <c r="U128" s="151">
        <v>240</v>
      </c>
      <c r="V128" s="151">
        <v>240</v>
      </c>
      <c r="W128" s="151">
        <v>240</v>
      </c>
      <c r="X128" s="111"/>
      <c r="Y128" s="112"/>
      <c r="Z128" s="112"/>
      <c r="AA128" s="99"/>
      <c r="AB128" s="100"/>
      <c r="AC128" s="101"/>
      <c r="AD128" s="102"/>
      <c r="AE128" s="62"/>
      <c r="AF128" s="103"/>
    </row>
    <row r="129" spans="1:32" ht="30.75" customHeight="1">
      <c r="A129" s="10"/>
      <c r="B129" s="185" t="s">
        <v>5</v>
      </c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6"/>
      <c r="P129" s="95" t="s">
        <v>5</v>
      </c>
      <c r="Q129" s="96">
        <v>88</v>
      </c>
      <c r="R129" s="96">
        <v>0</v>
      </c>
      <c r="S129" s="97">
        <v>0</v>
      </c>
      <c r="T129" s="98">
        <v>0</v>
      </c>
      <c r="U129" s="127">
        <v>0</v>
      </c>
      <c r="V129" s="127">
        <f>V131</f>
        <v>159.88999999999999</v>
      </c>
      <c r="W129" s="127">
        <f>W131</f>
        <v>272.39</v>
      </c>
      <c r="X129" s="180"/>
      <c r="Y129" s="181"/>
      <c r="Z129" s="181"/>
      <c r="AA129" s="99">
        <v>24900</v>
      </c>
      <c r="AB129" s="100">
        <v>0</v>
      </c>
      <c r="AC129" s="101"/>
      <c r="AD129" s="102">
        <v>155</v>
      </c>
      <c r="AE129" s="62"/>
      <c r="AF129" s="103"/>
    </row>
    <row r="130" spans="1:32" ht="20.25" customHeight="1">
      <c r="A130" s="10"/>
      <c r="B130" s="178" t="s">
        <v>5</v>
      </c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9"/>
      <c r="P130" s="95" t="s">
        <v>5</v>
      </c>
      <c r="Q130" s="96">
        <v>88</v>
      </c>
      <c r="R130" s="96">
        <v>88</v>
      </c>
      <c r="S130" s="97">
        <v>0</v>
      </c>
      <c r="T130" s="98">
        <v>0</v>
      </c>
      <c r="U130" s="127">
        <v>0</v>
      </c>
      <c r="V130" s="127">
        <f t="shared" ref="V130:W133" si="16">V131</f>
        <v>159.88999999999999</v>
      </c>
      <c r="W130" s="127">
        <f t="shared" si="16"/>
        <v>272.39</v>
      </c>
      <c r="X130" s="180"/>
      <c r="Y130" s="181"/>
      <c r="Z130" s="181"/>
      <c r="AA130" s="99">
        <v>24900</v>
      </c>
      <c r="AB130" s="100">
        <v>0</v>
      </c>
      <c r="AC130" s="101"/>
      <c r="AD130" s="102">
        <v>155</v>
      </c>
      <c r="AE130" s="62"/>
      <c r="AF130" s="103"/>
    </row>
    <row r="131" spans="1:32" ht="40.5" customHeight="1">
      <c r="A131" s="10"/>
      <c r="B131" s="178" t="s">
        <v>6</v>
      </c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9"/>
      <c r="P131" s="95" t="s">
        <v>72</v>
      </c>
      <c r="Q131" s="96">
        <v>88</v>
      </c>
      <c r="R131" s="96">
        <v>88</v>
      </c>
      <c r="S131" s="97">
        <v>9900000000</v>
      </c>
      <c r="T131" s="98">
        <v>0</v>
      </c>
      <c r="U131" s="127">
        <v>0</v>
      </c>
      <c r="V131" s="127">
        <f t="shared" si="16"/>
        <v>159.88999999999999</v>
      </c>
      <c r="W131" s="127">
        <f t="shared" si="16"/>
        <v>272.39</v>
      </c>
      <c r="X131" s="180"/>
      <c r="Y131" s="181"/>
      <c r="Z131" s="181"/>
      <c r="AA131" s="99">
        <v>24900</v>
      </c>
      <c r="AB131" s="100">
        <v>0</v>
      </c>
      <c r="AC131" s="101"/>
      <c r="AD131" s="102">
        <v>155</v>
      </c>
      <c r="AE131" s="62"/>
      <c r="AF131" s="103"/>
    </row>
    <row r="132" spans="1:32" ht="23.25" customHeight="1">
      <c r="A132" s="10"/>
      <c r="B132" s="178" t="s">
        <v>5</v>
      </c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9"/>
      <c r="P132" s="95" t="s">
        <v>5</v>
      </c>
      <c r="Q132" s="96">
        <v>88</v>
      </c>
      <c r="R132" s="96">
        <v>88</v>
      </c>
      <c r="S132" s="97">
        <v>9900088880</v>
      </c>
      <c r="T132" s="98">
        <v>0</v>
      </c>
      <c r="U132" s="127">
        <v>0</v>
      </c>
      <c r="V132" s="127">
        <f t="shared" si="16"/>
        <v>159.88999999999999</v>
      </c>
      <c r="W132" s="127">
        <f t="shared" si="16"/>
        <v>272.39</v>
      </c>
      <c r="X132" s="180"/>
      <c r="Y132" s="181"/>
      <c r="Z132" s="181"/>
      <c r="AA132" s="99">
        <v>24900</v>
      </c>
      <c r="AB132" s="100">
        <v>0</v>
      </c>
      <c r="AC132" s="101"/>
      <c r="AD132" s="102">
        <v>155</v>
      </c>
      <c r="AE132" s="62"/>
      <c r="AF132" s="103"/>
    </row>
    <row r="133" spans="1:32" ht="25.5" customHeight="1">
      <c r="A133" s="10"/>
      <c r="B133" s="18"/>
      <c r="C133" s="17"/>
      <c r="D133" s="16"/>
      <c r="E133" s="15"/>
      <c r="F133" s="14"/>
      <c r="G133" s="14"/>
      <c r="H133" s="14"/>
      <c r="I133" s="19"/>
      <c r="J133" s="178" t="s">
        <v>4</v>
      </c>
      <c r="K133" s="178"/>
      <c r="L133" s="178"/>
      <c r="M133" s="178"/>
      <c r="N133" s="178"/>
      <c r="O133" s="179"/>
      <c r="P133" s="95" t="s">
        <v>4</v>
      </c>
      <c r="Q133" s="96">
        <v>88</v>
      </c>
      <c r="R133" s="96">
        <v>88</v>
      </c>
      <c r="S133" s="97">
        <v>9900088880</v>
      </c>
      <c r="T133" s="98">
        <v>800</v>
      </c>
      <c r="U133" s="127">
        <v>0</v>
      </c>
      <c r="V133" s="127">
        <f t="shared" si="16"/>
        <v>159.88999999999999</v>
      </c>
      <c r="W133" s="127">
        <f t="shared" si="16"/>
        <v>272.39</v>
      </c>
      <c r="X133" s="180"/>
      <c r="Y133" s="181"/>
      <c r="Z133" s="181"/>
      <c r="AA133" s="99">
        <v>24900</v>
      </c>
      <c r="AB133" s="100">
        <v>0</v>
      </c>
      <c r="AC133" s="101"/>
      <c r="AD133" s="102">
        <v>155</v>
      </c>
      <c r="AE133" s="62"/>
      <c r="AF133" s="103"/>
    </row>
    <row r="134" spans="1:32" s="37" customFormat="1" ht="25.5" customHeight="1">
      <c r="A134" s="30"/>
      <c r="B134" s="31"/>
      <c r="C134" s="32"/>
      <c r="D134" s="33"/>
      <c r="E134" s="34"/>
      <c r="F134" s="35"/>
      <c r="G134" s="35"/>
      <c r="H134" s="35"/>
      <c r="I134" s="35"/>
      <c r="J134" s="36"/>
      <c r="K134" s="182" t="s">
        <v>3</v>
      </c>
      <c r="L134" s="182"/>
      <c r="M134" s="182"/>
      <c r="N134" s="182"/>
      <c r="O134" s="183"/>
      <c r="P134" s="104" t="s">
        <v>3</v>
      </c>
      <c r="Q134" s="105">
        <v>88</v>
      </c>
      <c r="R134" s="105">
        <v>88</v>
      </c>
      <c r="S134" s="106">
        <v>9900088880</v>
      </c>
      <c r="T134" s="107">
        <v>880</v>
      </c>
      <c r="U134" s="133">
        <v>0</v>
      </c>
      <c r="V134" s="133">
        <v>159.88999999999999</v>
      </c>
      <c r="W134" s="133">
        <v>272.39</v>
      </c>
      <c r="X134" s="188"/>
      <c r="Y134" s="189"/>
      <c r="Z134" s="189"/>
      <c r="AA134" s="99">
        <v>24900</v>
      </c>
      <c r="AB134" s="100">
        <v>0</v>
      </c>
      <c r="AC134" s="101"/>
      <c r="AD134" s="102">
        <v>155</v>
      </c>
      <c r="AE134" s="62"/>
      <c r="AF134" s="103"/>
    </row>
    <row r="135" spans="1:32" ht="14.25" customHeight="1">
      <c r="A135" s="1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1"/>
      <c r="P135" s="113" t="s">
        <v>0</v>
      </c>
      <c r="Q135" s="114">
        <v>0</v>
      </c>
      <c r="R135" s="114">
        <v>0</v>
      </c>
      <c r="S135" s="115" t="s">
        <v>2</v>
      </c>
      <c r="T135" s="116" t="s">
        <v>1</v>
      </c>
      <c r="U135" s="134">
        <v>5164800</v>
      </c>
      <c r="V135" s="134">
        <v>3220900</v>
      </c>
      <c r="W135" s="134">
        <v>3240900</v>
      </c>
      <c r="X135" s="192"/>
      <c r="Y135" s="193"/>
      <c r="Z135" s="193"/>
      <c r="AA135" s="99">
        <v>3220900</v>
      </c>
      <c r="AB135" s="100">
        <v>0</v>
      </c>
      <c r="AC135" s="101"/>
      <c r="AD135" s="102">
        <v>155</v>
      </c>
      <c r="AE135" s="62"/>
      <c r="AF135" s="103"/>
    </row>
    <row r="136" spans="1:32" ht="14.25" customHeight="1" thickBot="1">
      <c r="A136" s="10"/>
      <c r="B136" s="18" t="s">
        <v>0</v>
      </c>
      <c r="C136" s="17"/>
      <c r="D136" s="16"/>
      <c r="E136" s="15"/>
      <c r="F136" s="14"/>
      <c r="G136" s="14"/>
      <c r="H136" s="14"/>
      <c r="I136" s="14"/>
      <c r="J136" s="13"/>
      <c r="K136" s="13"/>
      <c r="L136" s="12"/>
      <c r="M136" s="11"/>
      <c r="N136" s="11"/>
      <c r="O136" s="136"/>
      <c r="P136" s="137"/>
      <c r="Q136" s="138"/>
      <c r="R136" s="138"/>
      <c r="S136" s="139"/>
      <c r="T136" s="140"/>
      <c r="U136" s="141"/>
      <c r="V136" s="141"/>
      <c r="W136" s="141"/>
      <c r="X136" s="117"/>
      <c r="Y136" s="118"/>
      <c r="Z136" s="119"/>
      <c r="AA136" s="119"/>
      <c r="AB136" s="100"/>
      <c r="AC136" s="101"/>
      <c r="AD136" s="102"/>
      <c r="AE136" s="62"/>
      <c r="AF136" s="103"/>
    </row>
    <row r="137" spans="1:32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8"/>
      <c r="N137" s="8"/>
      <c r="O137" s="8"/>
      <c r="P137" s="120"/>
      <c r="Q137" s="61"/>
      <c r="R137" s="61"/>
      <c r="S137" s="61"/>
      <c r="T137" s="61"/>
      <c r="U137" s="61"/>
      <c r="V137" s="61"/>
      <c r="W137" s="61"/>
      <c r="X137" s="59"/>
      <c r="Y137" s="59"/>
      <c r="Z137" s="59"/>
      <c r="AA137" s="59"/>
      <c r="AB137" s="59"/>
      <c r="AC137" s="59"/>
      <c r="AD137" s="59"/>
      <c r="AE137" s="103"/>
      <c r="AF137" s="103"/>
    </row>
    <row r="138" spans="1:32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5"/>
      <c r="O138" s="5"/>
      <c r="P138" s="103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103"/>
      <c r="AF138" s="103"/>
    </row>
    <row r="139" spans="1:3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46"/>
      <c r="Q139" s="121"/>
      <c r="R139" s="121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103"/>
      <c r="AF139" s="103"/>
    </row>
  </sheetData>
  <mergeCells count="159">
    <mergeCell ref="V1:W1"/>
    <mergeCell ref="R2:W2"/>
    <mergeCell ref="B11:O11"/>
    <mergeCell ref="B12:O12"/>
    <mergeCell ref="P6:W6"/>
    <mergeCell ref="Q3:W3"/>
    <mergeCell ref="Q4:W4"/>
    <mergeCell ref="X13:Z13"/>
    <mergeCell ref="J25:O25"/>
    <mergeCell ref="K17:O17"/>
    <mergeCell ref="B20:O20"/>
    <mergeCell ref="K22:O22"/>
    <mergeCell ref="X11:Z11"/>
    <mergeCell ref="X22:Z22"/>
    <mergeCell ref="K24:O24"/>
    <mergeCell ref="X14:Z14"/>
    <mergeCell ref="B18:O18"/>
    <mergeCell ref="X16:Z16"/>
    <mergeCell ref="J16:O16"/>
    <mergeCell ref="X18:Z18"/>
    <mergeCell ref="X17:Z17"/>
    <mergeCell ref="X20:Z20"/>
    <mergeCell ref="B19:O19"/>
    <mergeCell ref="J21:O21"/>
    <mergeCell ref="X24:Z24"/>
    <mergeCell ref="X12:Z12"/>
    <mergeCell ref="X88:Z88"/>
    <mergeCell ref="X38:Z38"/>
    <mergeCell ref="B15:O15"/>
    <mergeCell ref="X15:Z15"/>
    <mergeCell ref="J23:O23"/>
    <mergeCell ref="X21:Z21"/>
    <mergeCell ref="X27:Z27"/>
    <mergeCell ref="X29:Z29"/>
    <mergeCell ref="X28:Z28"/>
    <mergeCell ref="B28:O28"/>
    <mergeCell ref="B27:O27"/>
    <mergeCell ref="B29:O29"/>
    <mergeCell ref="B14:O14"/>
    <mergeCell ref="X19:Z19"/>
    <mergeCell ref="X26:Z26"/>
    <mergeCell ref="X23:Z23"/>
    <mergeCell ref="X25:Z25"/>
    <mergeCell ref="B40:O40"/>
    <mergeCell ref="B13:O13"/>
    <mergeCell ref="J52:O52"/>
    <mergeCell ref="K31:O31"/>
    <mergeCell ref="K26:O26"/>
    <mergeCell ref="X36:Z36"/>
    <mergeCell ref="X30:Z30"/>
    <mergeCell ref="X41:Z41"/>
    <mergeCell ref="X37:Z37"/>
    <mergeCell ref="K39:O39"/>
    <mergeCell ref="J38:O38"/>
    <mergeCell ref="X39:Z39"/>
    <mergeCell ref="J30:O30"/>
    <mergeCell ref="B36:O36"/>
    <mergeCell ref="B37:O37"/>
    <mergeCell ref="X31:Z31"/>
    <mergeCell ref="B41:O41"/>
    <mergeCell ref="X40:Z40"/>
    <mergeCell ref="X46:Z46"/>
    <mergeCell ref="B43:O43"/>
    <mergeCell ref="B48:O48"/>
    <mergeCell ref="B49:O49"/>
    <mergeCell ref="J46:O46"/>
    <mergeCell ref="B50:O50"/>
    <mergeCell ref="B51:O51"/>
    <mergeCell ref="K53:O53"/>
    <mergeCell ref="X47:Z47"/>
    <mergeCell ref="X49:Z49"/>
    <mergeCell ref="X45:Z45"/>
    <mergeCell ref="J44:O44"/>
    <mergeCell ref="X52:Z52"/>
    <mergeCell ref="X53:Z53"/>
    <mergeCell ref="X43:Z43"/>
    <mergeCell ref="B135:O135"/>
    <mergeCell ref="X135:Z135"/>
    <mergeCell ref="B129:O129"/>
    <mergeCell ref="K134:O134"/>
    <mergeCell ref="X133:Z133"/>
    <mergeCell ref="X134:Z134"/>
    <mergeCell ref="B130:O130"/>
    <mergeCell ref="X129:Z129"/>
    <mergeCell ref="J133:O133"/>
    <mergeCell ref="X130:Z130"/>
    <mergeCell ref="B131:O131"/>
    <mergeCell ref="B132:O132"/>
    <mergeCell ref="X132:Z132"/>
    <mergeCell ref="X131:Z131"/>
    <mergeCell ref="X76:Z76"/>
    <mergeCell ref="X79:Z79"/>
    <mergeCell ref="X98:Z98"/>
    <mergeCell ref="X77:Z77"/>
    <mergeCell ref="X73:Z73"/>
    <mergeCell ref="J78:O78"/>
    <mergeCell ref="B74:O74"/>
    <mergeCell ref="X75:Z75"/>
    <mergeCell ref="X78:Z78"/>
    <mergeCell ref="X96:Z96"/>
    <mergeCell ref="X74:Z74"/>
    <mergeCell ref="X121:Z121"/>
    <mergeCell ref="B110:O110"/>
    <mergeCell ref="J111:O111"/>
    <mergeCell ref="B116:O116"/>
    <mergeCell ref="X113:Z113"/>
    <mergeCell ref="B114:O114"/>
    <mergeCell ref="K121:O121"/>
    <mergeCell ref="J122:O122"/>
    <mergeCell ref="X123:Z123"/>
    <mergeCell ref="J117:O117"/>
    <mergeCell ref="X122:Z122"/>
    <mergeCell ref="J120:O120"/>
    <mergeCell ref="X117:Z117"/>
    <mergeCell ref="X114:Z114"/>
    <mergeCell ref="X115:Z115"/>
    <mergeCell ref="X116:Z116"/>
    <mergeCell ref="K123:O123"/>
    <mergeCell ref="K118:O118"/>
    <mergeCell ref="B115:O115"/>
    <mergeCell ref="B113:O113"/>
    <mergeCell ref="K112:O112"/>
    <mergeCell ref="X118:Z118"/>
    <mergeCell ref="X120:Z120"/>
    <mergeCell ref="B101:O101"/>
    <mergeCell ref="X101:Z101"/>
    <mergeCell ref="X111:Z111"/>
    <mergeCell ref="X103:Z103"/>
    <mergeCell ref="X112:Z112"/>
    <mergeCell ref="X110:Z110"/>
    <mergeCell ref="J102:O102"/>
    <mergeCell ref="K103:O103"/>
    <mergeCell ref="X100:Z100"/>
    <mergeCell ref="X102:Z102"/>
    <mergeCell ref="K100:O100"/>
    <mergeCell ref="B42:O42"/>
    <mergeCell ref="X42:Z42"/>
    <mergeCell ref="X44:Z44"/>
    <mergeCell ref="X50:Z50"/>
    <mergeCell ref="X48:Z48"/>
    <mergeCell ref="K79:O79"/>
    <mergeCell ref="X51:Z51"/>
    <mergeCell ref="X97:Z97"/>
    <mergeCell ref="X99:Z99"/>
    <mergeCell ref="B88:O88"/>
    <mergeCell ref="B97:O97"/>
    <mergeCell ref="K47:O47"/>
    <mergeCell ref="K45:O45"/>
    <mergeCell ref="B96:O96"/>
    <mergeCell ref="B98:O98"/>
    <mergeCell ref="J99:O99"/>
    <mergeCell ref="K76:O76"/>
    <mergeCell ref="B77:O77"/>
    <mergeCell ref="J75:O75"/>
    <mergeCell ref="B62:O62"/>
    <mergeCell ref="B73:O73"/>
    <mergeCell ref="X62:Z62"/>
    <mergeCell ref="B68:O68"/>
    <mergeCell ref="X68:Z68"/>
  </mergeCells>
  <phoneticPr fontId="9" type="noConversion"/>
  <pageMargins left="1.1811023622047245" right="0.59055118110236227" top="0.78740157480314965" bottom="0.78740157480314965" header="0.51181102362204722" footer="0.51181102362204722"/>
  <pageSetup paperSize="9" scale="48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2018-11-19T02:35:47Z</cp:lastPrinted>
  <dcterms:created xsi:type="dcterms:W3CDTF">2015-12-17T03:28:53Z</dcterms:created>
  <dcterms:modified xsi:type="dcterms:W3CDTF">2019-12-27T07:39:20Z</dcterms:modified>
</cp:coreProperties>
</file>